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912" activeTab="5"/>
  </bookViews>
  <sheets>
    <sheet name="RESUMO" sheetId="12" r:id="rId1"/>
    <sheet name="EQUIP 1 composição" sheetId="8" r:id="rId2"/>
    <sheet name="EQUIP 2 composição" sheetId="16" r:id="rId3"/>
    <sheet name="EQUIP 3 composição" sheetId="14" r:id="rId4"/>
    <sheet name="EQUIP 4 composição" sheetId="17" r:id="rId5"/>
    <sheet name="CRONOGR. FIS-FIN" sheetId="13" r:id="rId6"/>
  </sheets>
  <externalReferences>
    <externalReference r:id="rId7"/>
  </externalReferences>
  <definedNames>
    <definedName name="_xlnm.Print_Area" localSheetId="5">'CRONOGR. FIS-FIN'!$B$1:$R$18</definedName>
    <definedName name="_xlnm.Print_Area" localSheetId="1">'EQUIP 1 composição'!$A$1:$I$69</definedName>
    <definedName name="_xlnm.Print_Area" localSheetId="2">'EQUIP 2 composição'!$A$1:$I$69</definedName>
    <definedName name="_xlnm.Print_Area" localSheetId="3">'EQUIP 3 composição'!$A$1:$I$68</definedName>
    <definedName name="_xlnm.Print_Area" localSheetId="4">'EQUIP 4 composição'!$A$1:$I$68</definedName>
    <definedName name="_xlnm.Print_Area" localSheetId="0">RESUMO!$B$1:$H$14</definedName>
  </definedNames>
  <calcPr calcId="125725"/>
</workbook>
</file>

<file path=xl/calcChain.xml><?xml version="1.0" encoding="utf-8"?>
<calcChain xmlns="http://schemas.openxmlformats.org/spreadsheetml/2006/main">
  <c r="I5" i="17"/>
  <c r="I6" s="1"/>
  <c r="I60"/>
  <c r="I59"/>
  <c r="I58"/>
  <c r="I57"/>
  <c r="I55"/>
  <c r="I54"/>
  <c r="I53"/>
  <c r="I52"/>
  <c r="I51"/>
  <c r="H47"/>
  <c r="H48" s="1"/>
  <c r="F41"/>
  <c r="F36"/>
  <c r="F28"/>
  <c r="F18"/>
  <c r="I61" i="16"/>
  <c r="I60"/>
  <c r="I59"/>
  <c r="I58"/>
  <c r="I56"/>
  <c r="I55"/>
  <c r="I54"/>
  <c r="I53"/>
  <c r="I52"/>
  <c r="H48"/>
  <c r="H49" s="1"/>
  <c r="F42"/>
  <c r="F43" s="1"/>
  <c r="F37"/>
  <c r="F29"/>
  <c r="F19"/>
  <c r="I6"/>
  <c r="I5"/>
  <c r="H6" i="17" l="1"/>
  <c r="F42"/>
  <c r="I7" i="16"/>
  <c r="I27" s="1"/>
  <c r="H7"/>
  <c r="I39" i="17"/>
  <c r="I34"/>
  <c r="I25"/>
  <c r="I21"/>
  <c r="I16"/>
  <c r="I12"/>
  <c r="I40"/>
  <c r="I35"/>
  <c r="I31"/>
  <c r="I26"/>
  <c r="I22"/>
  <c r="I17"/>
  <c r="I9"/>
  <c r="I14"/>
  <c r="I13"/>
  <c r="I32"/>
  <c r="I27"/>
  <c r="I33"/>
  <c r="I24"/>
  <c r="I15"/>
  <c r="I11"/>
  <c r="I23"/>
  <c r="I10"/>
  <c r="I45"/>
  <c r="I47" s="1"/>
  <c r="I48" s="1"/>
  <c r="I41" i="16"/>
  <c r="I36"/>
  <c r="I32"/>
  <c r="I23"/>
  <c r="I18"/>
  <c r="I14"/>
  <c r="I33"/>
  <c r="I24"/>
  <c r="I34"/>
  <c r="I16"/>
  <c r="I12"/>
  <c r="I40"/>
  <c r="I26"/>
  <c r="I22"/>
  <c r="I17"/>
  <c r="I28"/>
  <c r="I15"/>
  <c r="I11"/>
  <c r="I46"/>
  <c r="I48" s="1"/>
  <c r="I49" s="1"/>
  <c r="H47" i="14"/>
  <c r="H48" s="1"/>
  <c r="I5"/>
  <c r="I60"/>
  <c r="I59"/>
  <c r="I58"/>
  <c r="I57"/>
  <c r="I55"/>
  <c r="I54"/>
  <c r="I53"/>
  <c r="I52"/>
  <c r="I51"/>
  <c r="F41"/>
  <c r="F36"/>
  <c r="F28"/>
  <c r="F18"/>
  <c r="I6" i="8"/>
  <c r="I5"/>
  <c r="I61"/>
  <c r="I13" i="16" l="1"/>
  <c r="I19" s="1"/>
  <c r="I35"/>
  <c r="I37" s="1"/>
  <c r="I25"/>
  <c r="I29" s="1"/>
  <c r="I10"/>
  <c r="I42"/>
  <c r="I28" i="17"/>
  <c r="I18"/>
  <c r="I36"/>
  <c r="I41"/>
  <c r="F42" i="14"/>
  <c r="I6"/>
  <c r="I39" s="1"/>
  <c r="H6"/>
  <c r="I45"/>
  <c r="I47" s="1"/>
  <c r="I48" s="1"/>
  <c r="F42" i="8"/>
  <c r="I43" i="16" l="1"/>
  <c r="I62" s="1"/>
  <c r="I64" s="1"/>
  <c r="I65" s="1"/>
  <c r="I42" i="17"/>
  <c r="I14" i="14"/>
  <c r="I27"/>
  <c r="I33"/>
  <c r="I21"/>
  <c r="I35"/>
  <c r="I26"/>
  <c r="I25"/>
  <c r="I11"/>
  <c r="I22"/>
  <c r="I32"/>
  <c r="I9"/>
  <c r="I12"/>
  <c r="I10"/>
  <c r="I15"/>
  <c r="I17"/>
  <c r="I40"/>
  <c r="I41" s="1"/>
  <c r="I34"/>
  <c r="I23"/>
  <c r="I24"/>
  <c r="I13"/>
  <c r="I31"/>
  <c r="I16"/>
  <c r="I7" i="8"/>
  <c r="F29"/>
  <c r="I60"/>
  <c r="I59"/>
  <c r="I58"/>
  <c r="I56"/>
  <c r="I55"/>
  <c r="I54"/>
  <c r="I53"/>
  <c r="I52"/>
  <c r="I46"/>
  <c r="I48" s="1"/>
  <c r="I49" s="1"/>
  <c r="I61" i="17" l="1"/>
  <c r="I63" s="1"/>
  <c r="I64" s="1"/>
  <c r="I36" i="14"/>
  <c r="I28"/>
  <c r="I41" i="8"/>
  <c r="I34"/>
  <c r="I27"/>
  <c r="I23"/>
  <c r="I13"/>
  <c r="I17"/>
  <c r="I35"/>
  <c r="I28"/>
  <c r="I24"/>
  <c r="I12"/>
  <c r="I16"/>
  <c r="I36"/>
  <c r="I32"/>
  <c r="I25"/>
  <c r="I11"/>
  <c r="I15"/>
  <c r="I10"/>
  <c r="I40"/>
  <c r="I33"/>
  <c r="I26"/>
  <c r="I22"/>
  <c r="I14"/>
  <c r="I18"/>
  <c r="I18" i="14"/>
  <c r="H7" i="8"/>
  <c r="H48"/>
  <c r="H49" s="1"/>
  <c r="F37"/>
  <c r="I42" i="14" l="1"/>
  <c r="I61" s="1"/>
  <c r="I63" s="1"/>
  <c r="I29" i="8"/>
  <c r="I19"/>
  <c r="I37"/>
  <c r="I42"/>
  <c r="R9" i="13"/>
  <c r="Q9"/>
  <c r="Q8"/>
  <c r="F19" i="8"/>
  <c r="F43" s="1"/>
  <c r="C15" i="13"/>
  <c r="C14"/>
  <c r="D9"/>
  <c r="D8"/>
  <c r="B9"/>
  <c r="B8"/>
  <c r="B4"/>
  <c r="B2"/>
  <c r="I64" i="14" l="1"/>
  <c r="I43" i="8"/>
  <c r="I62" l="1"/>
  <c r="I64" s="1"/>
  <c r="F13" i="12" s="1"/>
  <c r="F14" l="1"/>
  <c r="G15" i="13" s="1"/>
  <c r="I65" i="8"/>
  <c r="G13" i="12" s="1"/>
  <c r="E15" i="13" l="1"/>
  <c r="O15" s="1"/>
  <c r="O16" s="1"/>
  <c r="G14" i="12"/>
  <c r="I15" i="13" l="1"/>
  <c r="I16" s="1"/>
  <c r="J15"/>
  <c r="J16" s="1"/>
  <c r="L15"/>
  <c r="L16" s="1"/>
  <c r="R15"/>
  <c r="R16" s="1"/>
  <c r="K15"/>
  <c r="K16" s="1"/>
  <c r="G16"/>
  <c r="G18" s="1"/>
  <c r="N15"/>
  <c r="N16" s="1"/>
  <c r="Q15"/>
  <c r="Q16" s="1"/>
  <c r="H15"/>
  <c r="H16" s="1"/>
  <c r="P15"/>
  <c r="P16" s="1"/>
  <c r="M15"/>
  <c r="M16" s="1"/>
  <c r="H18" l="1"/>
  <c r="I18" s="1"/>
  <c r="J18" s="1"/>
  <c r="K18" s="1"/>
  <c r="L18" s="1"/>
  <c r="M18" s="1"/>
  <c r="N18" s="1"/>
  <c r="O18" s="1"/>
  <c r="P18" s="1"/>
  <c r="Q18" s="1"/>
  <c r="R18" s="1"/>
  <c r="G17"/>
  <c r="H17" s="1"/>
  <c r="I17" s="1"/>
  <c r="J17" s="1"/>
  <c r="K17" s="1"/>
  <c r="L17" s="1"/>
  <c r="M17" s="1"/>
  <c r="N17" s="1"/>
  <c r="O17" s="1"/>
  <c r="P17" s="1"/>
  <c r="Q17" s="1"/>
  <c r="R17" s="1"/>
</calcChain>
</file>

<file path=xl/sharedStrings.xml><?xml version="1.0" encoding="utf-8"?>
<sst xmlns="http://schemas.openxmlformats.org/spreadsheetml/2006/main" count="551" uniqueCount="143">
  <si>
    <t>DESCRIÇÃO DOS SERVIÇOS</t>
  </si>
  <si>
    <t>Subtotal "A"</t>
  </si>
  <si>
    <t>Subtotal "B"</t>
  </si>
  <si>
    <t>Subtotal "C"</t>
  </si>
  <si>
    <t>TOTAL CUSTO DA MÃO DE OBRA</t>
  </si>
  <si>
    <t>Subtotal "D"</t>
  </si>
  <si>
    <t>FGTS</t>
  </si>
  <si>
    <t>MÃO DE OBRA</t>
  </si>
  <si>
    <t>INSS</t>
  </si>
  <si>
    <t>SEBRAE</t>
  </si>
  <si>
    <t>R$ TOTAL BDI</t>
  </si>
  <si>
    <t>RESUMO GERAL DO ORÇAMENTO</t>
  </si>
  <si>
    <t>DESCRIÇÃO</t>
  </si>
  <si>
    <t>% ITEM</t>
  </si>
  <si>
    <t>REFERENCIA:</t>
  </si>
  <si>
    <t>DATA:</t>
  </si>
  <si>
    <t>REVISÃO:</t>
  </si>
  <si>
    <t>BDI:</t>
  </si>
  <si>
    <t>LOCAL:</t>
  </si>
  <si>
    <t>MUNICÍPIO DE ITAJAÍ - SC</t>
  </si>
  <si>
    <t>LOTE</t>
  </si>
  <si>
    <t>ITEM</t>
  </si>
  <si>
    <t>CRONOGRAMA FÍSICO - FINANCEIRO</t>
  </si>
  <si>
    <t>Item</t>
  </si>
  <si>
    <t>Serviços</t>
  </si>
  <si>
    <t>Valor (R$)</t>
  </si>
  <si>
    <t>%</t>
  </si>
  <si>
    <t xml:space="preserve">TOTAL ACUMULADO PREVISTO </t>
  </si>
  <si>
    <t xml:space="preserve">PERCENTUAL ACUMULADO PREVISTO </t>
  </si>
  <si>
    <t>Mês 1</t>
  </si>
  <si>
    <t>Mês 2</t>
  </si>
  <si>
    <t>Mês 3</t>
  </si>
  <si>
    <t>Mês 4</t>
  </si>
  <si>
    <t>Mês 5</t>
  </si>
  <si>
    <t>PERCENTUAL MENSAL</t>
  </si>
  <si>
    <t>ADMINISTRAÇÃO CENTRAL</t>
  </si>
  <si>
    <t>RISCO</t>
  </si>
  <si>
    <t>DESPESAS FINANCEIRAS</t>
  </si>
  <si>
    <t>LUCRO</t>
  </si>
  <si>
    <t>COFINS</t>
  </si>
  <si>
    <t>PIS</t>
  </si>
  <si>
    <t>ISS</t>
  </si>
  <si>
    <t>OBS.:</t>
  </si>
  <si>
    <t>Mês 6</t>
  </si>
  <si>
    <t>Mês 7</t>
  </si>
  <si>
    <t>Mês 8</t>
  </si>
  <si>
    <t>Mês 9</t>
  </si>
  <si>
    <t>Mês 10</t>
  </si>
  <si>
    <t>Mês 11</t>
  </si>
  <si>
    <t>Mês 12</t>
  </si>
  <si>
    <t>(12 meses)</t>
  </si>
  <si>
    <t>BENEFÍCIOS E DESPESAS INDIRETAS (2)</t>
  </si>
  <si>
    <t>A</t>
  </si>
  <si>
    <t>A1</t>
  </si>
  <si>
    <t>A2</t>
  </si>
  <si>
    <t>INCRA</t>
  </si>
  <si>
    <t>Salário-Educação</t>
  </si>
  <si>
    <t>Seguro contra Acidentes de Trabalho</t>
  </si>
  <si>
    <t>B</t>
  </si>
  <si>
    <t>B3</t>
  </si>
  <si>
    <t>B4</t>
  </si>
  <si>
    <t>B5</t>
  </si>
  <si>
    <t>B6</t>
  </si>
  <si>
    <t>B8</t>
  </si>
  <si>
    <t>B9</t>
  </si>
  <si>
    <t>C</t>
  </si>
  <si>
    <t>Auxílio enfermidade</t>
  </si>
  <si>
    <t>13º salário</t>
  </si>
  <si>
    <t>Licença paternidade</t>
  </si>
  <si>
    <t>C1</t>
  </si>
  <si>
    <t>C2</t>
  </si>
  <si>
    <t>C3</t>
  </si>
  <si>
    <t>C4</t>
  </si>
  <si>
    <t>C5</t>
  </si>
  <si>
    <t>D</t>
  </si>
  <si>
    <t>Depósito Rescisão sem Justa Causa</t>
  </si>
  <si>
    <t>D1</t>
  </si>
  <si>
    <t>D2</t>
  </si>
  <si>
    <t>E</t>
  </si>
  <si>
    <t>TOTAL CUSTO EQUIPAMENTOS</t>
  </si>
  <si>
    <t>qt</t>
  </si>
  <si>
    <t>ÍTEM</t>
  </si>
  <si>
    <t>Relação de profissionais</t>
  </si>
  <si>
    <t>un</t>
  </si>
  <si>
    <t>Subtotal "E"</t>
  </si>
  <si>
    <t>VALOR TOTAL  /MÊS</t>
  </si>
  <si>
    <t>VALOR UNIT  /MÊS</t>
  </si>
  <si>
    <t xml:space="preserve">TOTAL </t>
  </si>
  <si>
    <t>TOTAL  PARA 12 MESES</t>
  </si>
  <si>
    <t>único</t>
  </si>
  <si>
    <t>TOTAIS</t>
  </si>
  <si>
    <t>TOTAL POR MÊS (R$)</t>
  </si>
  <si>
    <t>TOTAL PARA 12 MESES (R$)</t>
  </si>
  <si>
    <t>BDI INCLUSO:</t>
  </si>
  <si>
    <t>A3</t>
  </si>
  <si>
    <t>Faltas justificadas</t>
  </si>
  <si>
    <t>Auxílio acidente de trabalho</t>
  </si>
  <si>
    <t>Férias gozadas</t>
  </si>
  <si>
    <t>Salário maternidade</t>
  </si>
  <si>
    <t>(1)</t>
  </si>
  <si>
    <t>Z</t>
  </si>
  <si>
    <t>Z1</t>
  </si>
  <si>
    <t>Z2</t>
  </si>
  <si>
    <t>A4</t>
  </si>
  <si>
    <t>A5</t>
  </si>
  <si>
    <t>A6</t>
  </si>
  <si>
    <t>A7</t>
  </si>
  <si>
    <t>A8</t>
  </si>
  <si>
    <t>A9</t>
  </si>
  <si>
    <t>SESI</t>
  </si>
  <si>
    <t>SENAI</t>
  </si>
  <si>
    <t>SECONCI</t>
  </si>
  <si>
    <t>B10</t>
  </si>
  <si>
    <t>1) REFERÊNCIA: SINAPI - PREENCHER CONFORME OS ÍNDICES UTILIZADOS PELA EMPRESA, SEM ULTRAPASSAR AS PORCENTAGENS DE REFERÊNCIA</t>
  </si>
  <si>
    <t>Subtotal "Z"</t>
  </si>
  <si>
    <t>Aviso prévio indenizado</t>
  </si>
  <si>
    <t>Férias indenizadas</t>
  </si>
  <si>
    <t>Indenização adicional</t>
  </si>
  <si>
    <t>Reincidência de Grupo A sobre Grupo B</t>
  </si>
  <si>
    <t>Reincidência de Grupo A sobre Aviso Prévio Trabalhado e Reincidência do FGTS sobre Aviso Prévio Indenizado</t>
  </si>
  <si>
    <t>EQUIPAMENTOS (1)</t>
  </si>
  <si>
    <t>Estes são os índices máximos permitidos pelo TCU. Preencher conforme prática da empresa, sendo que nem os índices de cada ítem nem a soma poderão ser maiores que os colocados nesta licitação</t>
  </si>
  <si>
    <t>Aviso prévio trabalhado</t>
  </si>
  <si>
    <t>GARANTIA + SEGURO</t>
  </si>
  <si>
    <t>TRIBUTOS:</t>
  </si>
  <si>
    <t>...</t>
  </si>
  <si>
    <t>2) FONTE: TCU - ACÓRDÃO 2622/2013  - PREENCHER CONFORME OS ÍNDICES UTILIZADOS PELA EMPRESA, SEM ULTRAPASSAR AS PORCENTAGENS DE REFERÊNCIA</t>
  </si>
  <si>
    <t>INCLUSO</t>
  </si>
  <si>
    <t>SECRETARIA MUNICIPAL DE OBRAS</t>
  </si>
  <si>
    <t>MUNICÍPIO DE ITAJAÍ</t>
  </si>
  <si>
    <t>ELETRICISTA - experiência minima de 5 anos - (ref. 220h mensais, incluindo adicional de periculosidade, SINAPI - cod. 2436)</t>
  </si>
  <si>
    <t>AUXILIAR DE ELETRICISTA - experiência minima de 2 anos - (ref. 220h mensais, incluindo adicional de periculosidade, SINAPI - cod. 247)</t>
  </si>
  <si>
    <t>MOTORISTA OPERADOR DE CAMINHÃO MUNCK - experiência minima de 2 anos - (ref. 220h mensais, incluindo adicional de periculosidade, SINAPI - cod. 4096)</t>
  </si>
  <si>
    <t>Disponibilização de Furgão, máximo 10 anos de uso, capacidade 500 Kg  - com ferramentas, equipamentos, EPIs e EPCs  - (ref. 220h mensais, SINAPI cod. 92144)</t>
  </si>
  <si>
    <t xml:space="preserve">MANUTENÇÃO DE SISTEMAS DE ILUMINAÇÃO E INSTALAÇÕES ELÉTRICAS DE MONUMENTOS, ÁREAS E PRÉDIOS PÚBLICOS </t>
  </si>
  <si>
    <t xml:space="preserve">CONTRATAÇÃO DE SERVIÇOS TÉCNICOS ESPECIALIZADOS PARA MANUTENÇÃO DE SISTEMAS DE ILUMINAÇÃO E INSTALAÇÕES ELÉTRICAS DE MONUMENTOS, ÁREAS E PRÉDIOS PÚBLICOS </t>
  </si>
  <si>
    <t>Disponibilização de GUINDAUTO, máximo 10 anos de uso, capacidade 10.000 Kg, alcance horizontal 11,80m, incluído caminhão PBT16.000kg  - com ferramentas, equipamentos, cesto para duas pessoas, EPIs e EPCs  - (ref. 220h mensais, SINAPI cod. 5928 CHP 80% + cod. 5930 CHI 20%, balizados pela diferença de preços dos guindautos cfme. SINAPI cod. 37776 e cod. 3363)</t>
  </si>
  <si>
    <t>PLANILHA ESTIMATIVA DE COMPOSIÇÃO DE PREÇOS PARA CONTRATAÇÃO DE MANUTENÇÃO DE SISTEMAS DE ILUMINAÇÃO E INSTALAÇÕES ELÉTRICAS DE MONUMENTOS, ÁREAS E PRÉDIOS PÚBLICOS - EQUIPE 01</t>
  </si>
  <si>
    <t>PLANILHA ESTIMATIVA DE COMPOSIÇÃO DE PREÇOS PARA CONTRATAÇÃO DE MANUTENÇÃO DE SISTEMAS DE ILUMINAÇÃO E INSTALAÇÕES ELÉTRICAS DE MONUMENTOS, ÁREAS E PRÉDIOS PÚBLICOS - EQUIPE 02</t>
  </si>
  <si>
    <t>PLANILHA ESTIMATIVA DE COMPOSIÇÃO DE PREÇOS PARA CONTRATAÇÃO DE MANUTENÇÃO DE SISTEMAS DE ILUMINAÇÃO E INSTALAÇÕES ELÉTRICAS DE MONUMENTOS, ÁREAS E PRÉDIOS PÚBLICOS - EQUIPE 03</t>
  </si>
  <si>
    <t>Disponibilização de Furgão ou automóvel, máximo 10 anos de uso (ref. 220h mensais, SINAPI cod. 92144)</t>
  </si>
  <si>
    <t>ELETROTÉCNICO ou ENG. ELETRICISTA  (ref. 220h/mês (SINAPI - cod. 2438))</t>
  </si>
  <si>
    <t>PLANILHA ESTIMATIVA DE COMPOSIÇÃO DE PREÇOS PARA CONTRATAÇÃO DE MANUTENÇÃO DE SISTEMAS DE ILUMINAÇÃO E INSTALAÇÕES ELÉTRICAS DE MONUMENTOS, ÁREAS E PRÉDIOS PÚBLICOS - EQUIPE 04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</si>
</sst>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color indexed="8"/>
      <name val="Calibri"/>
      <family val="2"/>
    </font>
    <font>
      <b/>
      <sz val="12"/>
      <name val="Arial"/>
      <family val="2"/>
    </font>
    <font>
      <b/>
      <sz val="30"/>
      <color indexed="30"/>
      <name val="Dutch801 Rm BT"/>
      <family val="1"/>
    </font>
    <font>
      <b/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9">
    <xf numFmtId="0" fontId="0" fillId="0" borderId="0" xfId="0"/>
    <xf numFmtId="0" fontId="0" fillId="0" borderId="1" xfId="0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9" fontId="2" fillId="0" borderId="0" xfId="6" applyFont="1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" fillId="0" borderId="1" xfId="2" applyFont="1" applyBorder="1" applyAlignment="1">
      <alignment horizontal="center" vertical="center"/>
    </xf>
    <xf numFmtId="2" fontId="0" fillId="0" borderId="0" xfId="0" applyNumberFormat="1"/>
    <xf numFmtId="44" fontId="4" fillId="0" borderId="1" xfId="2" applyFont="1" applyBorder="1" applyAlignment="1">
      <alignment horizontal="center" vertical="center"/>
    </xf>
    <xf numFmtId="44" fontId="2" fillId="0" borderId="0" xfId="2" applyFont="1"/>
    <xf numFmtId="44" fontId="4" fillId="2" borderId="1" xfId="2" applyFont="1" applyFill="1" applyBorder="1" applyAlignment="1">
      <alignment horizontal="center" vertical="center"/>
    </xf>
    <xf numFmtId="44" fontId="2" fillId="0" borderId="1" xfId="2" applyFont="1" applyBorder="1"/>
    <xf numFmtId="44" fontId="4" fillId="0" borderId="1" xfId="2" applyFont="1" applyBorder="1"/>
    <xf numFmtId="44" fontId="2" fillId="0" borderId="3" xfId="2" applyFont="1" applyBorder="1" applyAlignment="1">
      <alignment horizontal="center" vertical="center"/>
    </xf>
    <xf numFmtId="44" fontId="2" fillId="0" borderId="0" xfId="2" applyFont="1" applyBorder="1"/>
    <xf numFmtId="44" fontId="2" fillId="0" borderId="0" xfId="2" applyFont="1" applyBorder="1" applyAlignment="1">
      <alignment horizontal="center" vertical="center" wrapText="1" shrinkToFit="1"/>
    </xf>
    <xf numFmtId="44" fontId="3" fillId="0" borderId="0" xfId="2" applyFont="1" applyBorder="1"/>
    <xf numFmtId="164" fontId="3" fillId="0" borderId="0" xfId="0" applyNumberFormat="1" applyFont="1"/>
    <xf numFmtId="44" fontId="3" fillId="2" borderId="0" xfId="2" applyFont="1" applyFill="1" applyBorder="1"/>
    <xf numFmtId="44" fontId="2" fillId="2" borderId="1" xfId="2" applyFont="1" applyFill="1" applyBorder="1"/>
    <xf numFmtId="10" fontId="5" fillId="0" borderId="1" xfId="0" applyNumberFormat="1" applyFont="1" applyBorder="1" applyAlignment="1">
      <alignment horizontal="center" vertical="center"/>
    </xf>
    <xf numFmtId="44" fontId="2" fillId="2" borderId="1" xfId="2" applyFont="1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/>
    </xf>
    <xf numFmtId="44" fontId="2" fillId="3" borderId="3" xfId="2" applyFont="1" applyFill="1" applyBorder="1" applyAlignment="1">
      <alignment horizontal="center" vertical="center"/>
    </xf>
    <xf numFmtId="44" fontId="2" fillId="3" borderId="1" xfId="2" applyFont="1" applyFill="1" applyBorder="1"/>
    <xf numFmtId="0" fontId="0" fillId="0" borderId="4" xfId="0" applyBorder="1"/>
    <xf numFmtId="44" fontId="4" fillId="2" borderId="1" xfId="2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44" fontId="2" fillId="2" borderId="5" xfId="2" applyFont="1" applyFill="1" applyBorder="1" applyAlignment="1">
      <alignment horizontal="center" vertical="center"/>
    </xf>
    <xf numFmtId="44" fontId="2" fillId="2" borderId="6" xfId="2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vertical="top" wrapText="1"/>
    </xf>
    <xf numFmtId="4" fontId="7" fillId="0" borderId="8" xfId="0" applyNumberFormat="1" applyFont="1" applyBorder="1" applyAlignment="1">
      <alignment vertical="top" wrapText="1"/>
    </xf>
    <xf numFmtId="4" fontId="7" fillId="0" borderId="9" xfId="0" applyNumberFormat="1" applyFont="1" applyBorder="1" applyAlignment="1">
      <alignment vertical="top" wrapText="1"/>
    </xf>
    <xf numFmtId="4" fontId="7" fillId="0" borderId="1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justify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4" fontId="7" fillId="0" borderId="12" xfId="0" applyNumberFormat="1" applyFont="1" applyBorder="1" applyAlignment="1">
      <alignment vertical="center" wrapText="1"/>
    </xf>
    <xf numFmtId="4" fontId="7" fillId="0" borderId="13" xfId="0" applyNumberFormat="1" applyFont="1" applyBorder="1" applyAlignment="1">
      <alignment horizontal="right" vertical="center" wrapText="1"/>
    </xf>
    <xf numFmtId="4" fontId="7" fillId="0" borderId="13" xfId="0" applyNumberFormat="1" applyFont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wrapText="1"/>
    </xf>
    <xf numFmtId="0" fontId="7" fillId="4" borderId="3" xfId="0" applyFont="1" applyFill="1" applyBorder="1" applyAlignment="1">
      <alignment horizontal="center" vertical="center" wrapText="1"/>
    </xf>
    <xf numFmtId="44" fontId="4" fillId="3" borderId="1" xfId="2" applyFont="1" applyFill="1" applyBorder="1" applyAlignment="1">
      <alignment vertical="center"/>
    </xf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/>
    <xf numFmtId="4" fontId="11" fillId="0" borderId="0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/>
    <xf numFmtId="4" fontId="10" fillId="0" borderId="13" xfId="0" applyNumberFormat="1" applyFont="1" applyBorder="1" applyAlignment="1">
      <alignment vertical="center" wrapText="1"/>
    </xf>
    <xf numFmtId="4" fontId="10" fillId="0" borderId="5" xfId="0" applyNumberFormat="1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vertical="center" wrapText="1"/>
    </xf>
    <xf numFmtId="0" fontId="16" fillId="0" borderId="5" xfId="4" applyFont="1" applyBorder="1" applyAlignment="1"/>
    <xf numFmtId="39" fontId="15" fillId="4" borderId="24" xfId="3" applyNumberFormat="1" applyFont="1" applyFill="1" applyBorder="1" applyAlignment="1" applyProtection="1">
      <alignment horizontal="left"/>
    </xf>
    <xf numFmtId="39" fontId="15" fillId="4" borderId="25" xfId="3" applyNumberFormat="1" applyFont="1" applyFill="1" applyBorder="1" applyAlignment="1" applyProtection="1">
      <alignment horizontal="center" vertical="center"/>
    </xf>
    <xf numFmtId="39" fontId="13" fillId="4" borderId="26" xfId="3" applyNumberFormat="1" applyFont="1" applyFill="1" applyBorder="1" applyAlignment="1" applyProtection="1">
      <alignment horizontal="left"/>
    </xf>
    <xf numFmtId="39" fontId="13" fillId="4" borderId="2" xfId="3" applyNumberFormat="1" applyFont="1" applyFill="1" applyBorder="1" applyAlignment="1" applyProtection="1">
      <alignment horizontal="center" vertical="center"/>
    </xf>
    <xf numFmtId="37" fontId="13" fillId="4" borderId="2" xfId="3" applyNumberFormat="1" applyFont="1" applyFill="1" applyBorder="1" applyAlignment="1" applyProtection="1">
      <alignment horizontal="center" vertical="center"/>
    </xf>
    <xf numFmtId="39" fontId="11" fillId="0" borderId="2" xfId="3" applyNumberFormat="1" applyFont="1" applyFill="1" applyBorder="1" applyProtection="1"/>
    <xf numFmtId="0" fontId="10" fillId="0" borderId="25" xfId="3" quotePrefix="1" applyFont="1" applyBorder="1" applyAlignment="1" applyProtection="1">
      <alignment horizontal="left"/>
    </xf>
    <xf numFmtId="0" fontId="10" fillId="0" borderId="10" xfId="3" applyFont="1" applyFill="1" applyBorder="1"/>
    <xf numFmtId="39" fontId="11" fillId="0" borderId="25" xfId="3" applyNumberFormat="1" applyFont="1" applyBorder="1" applyAlignment="1" applyProtection="1"/>
    <xf numFmtId="0" fontId="11" fillId="0" borderId="0" xfId="3" applyFont="1" applyBorder="1" applyAlignment="1" applyProtection="1">
      <alignment horizontal="fill"/>
    </xf>
    <xf numFmtId="39" fontId="11" fillId="0" borderId="25" xfId="3" applyNumberFormat="1" applyFont="1" applyFill="1" applyBorder="1" applyProtection="1"/>
    <xf numFmtId="0" fontId="10" fillId="0" borderId="27" xfId="3" applyFont="1" applyFill="1" applyBorder="1"/>
    <xf numFmtId="0" fontId="10" fillId="0" borderId="28" xfId="3" quotePrefix="1" applyFont="1" applyBorder="1" applyAlignment="1" applyProtection="1">
      <alignment horizontal="left"/>
    </xf>
    <xf numFmtId="0" fontId="11" fillId="0" borderId="29" xfId="3" applyFont="1" applyBorder="1" applyAlignment="1" applyProtection="1">
      <alignment horizontal="fill"/>
    </xf>
    <xf numFmtId="0" fontId="0" fillId="0" borderId="0" xfId="0" applyAlignment="1">
      <alignment vertical="center"/>
    </xf>
    <xf numFmtId="0" fontId="10" fillId="0" borderId="0" xfId="3" applyFont="1" applyFill="1" applyBorder="1"/>
    <xf numFmtId="0" fontId="10" fillId="0" borderId="29" xfId="3" applyFont="1" applyFill="1" applyBorder="1"/>
    <xf numFmtId="0" fontId="15" fillId="0" borderId="15" xfId="3" applyFont="1" applyBorder="1" applyAlignment="1">
      <alignment horizontal="center" vertical="top"/>
    </xf>
    <xf numFmtId="14" fontId="10" fillId="0" borderId="5" xfId="0" applyNumberFormat="1" applyFont="1" applyBorder="1" applyAlignment="1">
      <alignment horizontal="left" vertical="center" wrapText="1"/>
    </xf>
    <xf numFmtId="0" fontId="11" fillId="0" borderId="1" xfId="3" applyFont="1" applyBorder="1" applyAlignment="1" applyProtection="1">
      <alignment horizontal="center"/>
    </xf>
    <xf numFmtId="40" fontId="7" fillId="0" borderId="1" xfId="1" applyNumberFormat="1" applyFont="1" applyFill="1" applyBorder="1" applyAlignment="1" applyProtection="1">
      <alignment horizontal="center"/>
    </xf>
    <xf numFmtId="0" fontId="15" fillId="5" borderId="15" xfId="3" applyFont="1" applyFill="1" applyBorder="1" applyAlignment="1">
      <alignment horizontal="center" vertical="top"/>
    </xf>
    <xf numFmtId="40" fontId="7" fillId="5" borderId="1" xfId="1" applyNumberFormat="1" applyFont="1" applyFill="1" applyBorder="1" applyProtection="1"/>
    <xf numFmtId="10" fontId="11" fillId="5" borderId="1" xfId="3" applyNumberFormat="1" applyFont="1" applyFill="1" applyBorder="1" applyAlignment="1" applyProtection="1">
      <alignment horizontal="center"/>
    </xf>
    <xf numFmtId="39" fontId="11" fillId="5" borderId="2" xfId="3" applyNumberFormat="1" applyFont="1" applyFill="1" applyBorder="1" applyProtection="1"/>
    <xf numFmtId="10" fontId="11" fillId="0" borderId="25" xfId="3" applyNumberFormat="1" applyFont="1" applyBorder="1" applyAlignment="1" applyProtection="1"/>
    <xf numFmtId="10" fontId="11" fillId="0" borderId="25" xfId="3" applyNumberFormat="1" applyFont="1" applyFill="1" applyBorder="1" applyProtection="1"/>
    <xf numFmtId="10" fontId="11" fillId="0" borderId="28" xfId="3" applyNumberFormat="1" applyFont="1" applyFill="1" applyBorder="1" applyProtection="1"/>
    <xf numFmtId="10" fontId="11" fillId="0" borderId="28" xfId="3" applyNumberFormat="1" applyFont="1" applyBorder="1" applyAlignment="1" applyProtection="1"/>
    <xf numFmtId="2" fontId="0" fillId="0" borderId="1" xfId="0" applyNumberFormat="1" applyBorder="1" applyAlignment="1">
      <alignment horizontal="center" vertical="center"/>
    </xf>
    <xf numFmtId="44" fontId="0" fillId="0" borderId="0" xfId="0" applyNumberFormat="1"/>
    <xf numFmtId="39" fontId="12" fillId="4" borderId="2" xfId="3" applyNumberFormat="1" applyFont="1" applyFill="1" applyBorder="1" applyAlignment="1" applyProtection="1">
      <alignment horizontal="center" vertical="center"/>
    </xf>
    <xf numFmtId="3" fontId="10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justify"/>
    </xf>
    <xf numFmtId="14" fontId="10" fillId="0" borderId="12" xfId="0" applyNumberFormat="1" applyFont="1" applyBorder="1" applyAlignment="1">
      <alignment horizontal="left" vertical="center" wrapText="1"/>
    </xf>
    <xf numFmtId="44" fontId="4" fillId="0" borderId="0" xfId="2" applyFont="1" applyBorder="1"/>
    <xf numFmtId="0" fontId="18" fillId="0" borderId="0" xfId="0" applyFont="1"/>
    <xf numFmtId="0" fontId="0" fillId="0" borderId="1" xfId="0" applyFont="1" applyBorder="1" applyAlignment="1">
      <alignment horizontal="center" vertical="center"/>
    </xf>
    <xf numFmtId="44" fontId="1" fillId="0" borderId="1" xfId="2" applyFont="1" applyBorder="1" applyAlignment="1">
      <alignment horizontal="center" vertical="center"/>
    </xf>
    <xf numFmtId="44" fontId="1" fillId="0" borderId="1" xfId="2" applyFont="1" applyBorder="1" applyAlignment="1">
      <alignment horizontal="center" vertical="center" wrapText="1" shrinkToFit="1"/>
    </xf>
    <xf numFmtId="44" fontId="1" fillId="0" borderId="3" xfId="2" applyFont="1" applyBorder="1" applyAlignment="1">
      <alignment horizontal="center" vertical="center"/>
    </xf>
    <xf numFmtId="44" fontId="1" fillId="2" borderId="3" xfId="2" applyFont="1" applyFill="1" applyBorder="1" applyAlignment="1">
      <alignment horizontal="center" vertical="center"/>
    </xf>
    <xf numFmtId="44" fontId="1" fillId="0" borderId="1" xfId="2" applyFont="1" applyBorder="1" applyAlignment="1">
      <alignment vertical="center"/>
    </xf>
    <xf numFmtId="2" fontId="18" fillId="0" borderId="1" xfId="0" applyNumberFormat="1" applyFont="1" applyBorder="1" applyAlignment="1">
      <alignment horizontal="center" vertical="center"/>
    </xf>
    <xf numFmtId="44" fontId="4" fillId="0" borderId="3" xfId="2" applyFont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 wrapText="1"/>
    </xf>
    <xf numFmtId="10" fontId="7" fillId="0" borderId="12" xfId="1" applyNumberFormat="1" applyFont="1" applyFill="1" applyBorder="1" applyAlignment="1" applyProtection="1">
      <alignment horizontal="center"/>
    </xf>
    <xf numFmtId="10" fontId="7" fillId="5" borderId="40" xfId="1" applyNumberFormat="1" applyFont="1" applyFill="1" applyBorder="1" applyAlignment="1" applyProtection="1">
      <alignment horizontal="center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justify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left" wrapText="1"/>
    </xf>
    <xf numFmtId="3" fontId="7" fillId="0" borderId="12" xfId="0" applyNumberFormat="1" applyFont="1" applyBorder="1" applyAlignment="1">
      <alignment horizontal="left" vertical="center" wrapText="1"/>
    </xf>
    <xf numFmtId="10" fontId="7" fillId="0" borderId="12" xfId="0" applyNumberFormat="1" applyFont="1" applyBorder="1" applyAlignment="1">
      <alignment horizontal="left" vertical="center" wrapText="1"/>
    </xf>
    <xf numFmtId="4" fontId="7" fillId="0" borderId="14" xfId="1" applyNumberFormat="1" applyFont="1" applyFill="1" applyBorder="1" applyAlignment="1" applyProtection="1">
      <alignment horizontal="center" vertical="center"/>
    </xf>
    <xf numFmtId="0" fontId="7" fillId="5" borderId="17" xfId="1" applyNumberFormat="1" applyFont="1" applyFill="1" applyBorder="1" applyAlignment="1" applyProtection="1">
      <alignment horizontal="center"/>
    </xf>
    <xf numFmtId="0" fontId="7" fillId="5" borderId="20" xfId="1" applyNumberFormat="1" applyFont="1" applyFill="1" applyBorder="1" applyAlignment="1" applyProtection="1">
      <alignment horizontal="center"/>
    </xf>
    <xf numFmtId="0" fontId="7" fillId="5" borderId="35" xfId="1" applyNumberFormat="1" applyFont="1" applyFill="1" applyBorder="1" applyAlignment="1" applyProtection="1">
      <alignment horizontal="left"/>
    </xf>
    <xf numFmtId="0" fontId="7" fillId="5" borderId="36" xfId="1" applyNumberFormat="1" applyFont="1" applyFill="1" applyBorder="1" applyAlignment="1" applyProtection="1">
      <alignment horizontal="left"/>
    </xf>
    <xf numFmtId="4" fontId="7" fillId="5" borderId="18" xfId="1" applyNumberFormat="1" applyFont="1" applyFill="1" applyBorder="1" applyAlignment="1" applyProtection="1">
      <alignment horizontal="center"/>
    </xf>
    <xf numFmtId="4" fontId="7" fillId="5" borderId="19" xfId="1" applyNumberFormat="1" applyFont="1" applyFill="1" applyBorder="1" applyAlignment="1" applyProtection="1">
      <alignment horizontal="center" vertical="center"/>
    </xf>
    <xf numFmtId="44" fontId="2" fillId="0" borderId="0" xfId="6" applyNumberFormat="1" applyFont="1"/>
    <xf numFmtId="44" fontId="4" fillId="7" borderId="1" xfId="2" applyFont="1" applyFill="1" applyBorder="1" applyAlignment="1">
      <alignment vertical="center"/>
    </xf>
    <xf numFmtId="44" fontId="1" fillId="2" borderId="1" xfId="2" applyFont="1" applyFill="1" applyBorder="1" applyAlignment="1">
      <alignment horizontal="center" vertical="center"/>
    </xf>
    <xf numFmtId="44" fontId="4" fillId="0" borderId="1" xfId="2" applyFont="1" applyBorder="1" applyAlignment="1">
      <alignment vertical="center"/>
    </xf>
    <xf numFmtId="164" fontId="0" fillId="0" borderId="9" xfId="0" applyNumberFormat="1" applyBorder="1"/>
    <xf numFmtId="164" fontId="0" fillId="0" borderId="11" xfId="0" applyNumberFormat="1" applyBorder="1"/>
    <xf numFmtId="3" fontId="10" fillId="0" borderId="12" xfId="0" applyNumberFormat="1" applyFont="1" applyBorder="1" applyAlignment="1">
      <alignment horizontal="left" vertical="center" wrapText="1"/>
    </xf>
    <xf numFmtId="0" fontId="16" fillId="0" borderId="12" xfId="4" applyFont="1" applyBorder="1" applyAlignment="1"/>
    <xf numFmtId="39" fontId="15" fillId="4" borderId="31" xfId="3" applyNumberFormat="1" applyFont="1" applyFill="1" applyBorder="1" applyAlignment="1" applyProtection="1">
      <alignment horizontal="center" vertical="center"/>
    </xf>
    <xf numFmtId="37" fontId="13" fillId="4" borderId="41" xfId="3" applyNumberFormat="1" applyFont="1" applyFill="1" applyBorder="1" applyAlignment="1" applyProtection="1">
      <alignment horizontal="center" vertical="center"/>
    </xf>
    <xf numFmtId="39" fontId="11" fillId="0" borderId="41" xfId="3" applyNumberFormat="1" applyFont="1" applyFill="1" applyBorder="1" applyProtection="1"/>
    <xf numFmtId="39" fontId="11" fillId="5" borderId="41" xfId="3" applyNumberFormat="1" applyFont="1" applyFill="1" applyBorder="1" applyProtection="1"/>
    <xf numFmtId="10" fontId="11" fillId="0" borderId="31" xfId="3" applyNumberFormat="1" applyFont="1" applyFill="1" applyBorder="1" applyProtection="1"/>
    <xf numFmtId="39" fontId="11" fillId="0" borderId="31" xfId="3" applyNumberFormat="1" applyFont="1" applyFill="1" applyBorder="1" applyProtection="1"/>
    <xf numFmtId="10" fontId="11" fillId="0" borderId="30" xfId="3" applyNumberFormat="1" applyFont="1" applyFill="1" applyBorder="1" applyProtection="1"/>
    <xf numFmtId="10" fontId="10" fillId="0" borderId="12" xfId="6" applyNumberFormat="1" applyFont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44" fontId="2" fillId="8" borderId="3" xfId="2" applyFont="1" applyFill="1" applyBorder="1" applyAlignment="1">
      <alignment horizontal="center" vertical="center"/>
    </xf>
    <xf numFmtId="44" fontId="2" fillId="8" borderId="1" xfId="2" applyFont="1" applyFill="1" applyBorder="1"/>
    <xf numFmtId="0" fontId="0" fillId="8" borderId="1" xfId="0" applyFill="1" applyBorder="1"/>
    <xf numFmtId="2" fontId="18" fillId="8" borderId="1" xfId="0" applyNumberFormat="1" applyFont="1" applyFill="1" applyBorder="1" applyAlignment="1">
      <alignment horizontal="center" vertical="center"/>
    </xf>
    <xf numFmtId="44" fontId="4" fillId="8" borderId="1" xfId="2" applyFont="1" applyFill="1" applyBorder="1"/>
    <xf numFmtId="0" fontId="0" fillId="0" borderId="0" xfId="0" applyAlignment="1">
      <alignment horizontal="left" vertical="justify"/>
    </xf>
    <xf numFmtId="0" fontId="0" fillId="0" borderId="2" xfId="0" applyBorder="1" applyAlignment="1">
      <alignment horizontal="center" vertical="center"/>
    </xf>
    <xf numFmtId="4" fontId="7" fillId="0" borderId="1" xfId="1" applyNumberFormat="1" applyFont="1" applyFill="1" applyBorder="1" applyAlignment="1" applyProtection="1">
      <alignment horizontal="center" vertical="center"/>
    </xf>
    <xf numFmtId="0" fontId="7" fillId="0" borderId="15" xfId="1" applyNumberFormat="1" applyFont="1" applyFill="1" applyBorder="1" applyAlignment="1" applyProtection="1">
      <alignment horizontal="center" vertical="center"/>
    </xf>
    <xf numFmtId="3" fontId="7" fillId="0" borderId="3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justify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justify"/>
    </xf>
    <xf numFmtId="0" fontId="0" fillId="0" borderId="2" xfId="0" applyBorder="1" applyAlignment="1">
      <alignment horizontal="center" vertical="center"/>
    </xf>
    <xf numFmtId="3" fontId="7" fillId="0" borderId="3" xfId="1" applyNumberFormat="1" applyFont="1" applyFill="1" applyBorder="1" applyAlignment="1" applyProtection="1">
      <alignment horizontal="left" wrapText="1"/>
    </xf>
    <xf numFmtId="3" fontId="7" fillId="0" borderId="6" xfId="1" applyNumberFormat="1" applyFont="1" applyFill="1" applyBorder="1" applyAlignment="1" applyProtection="1">
      <alignment horizontal="left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32" xfId="0" applyNumberFormat="1" applyFont="1" applyBorder="1" applyAlignment="1">
      <alignment horizontal="center" vertical="center" wrapText="1"/>
    </xf>
    <xf numFmtId="4" fontId="9" fillId="0" borderId="33" xfId="0" applyNumberFormat="1" applyFont="1" applyBorder="1" applyAlignment="1">
      <alignment horizontal="center" vertical="center" wrapText="1"/>
    </xf>
    <xf numFmtId="4" fontId="9" fillId="0" borderId="3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justify" vertical="center" wrapText="1"/>
    </xf>
    <xf numFmtId="4" fontId="7" fillId="0" borderId="1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justify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4" fillId="8" borderId="3" xfId="0" applyFont="1" applyFill="1" applyBorder="1" applyAlignment="1">
      <alignment horizontal="left"/>
    </xf>
    <xf numFmtId="0" fontId="4" fillId="8" borderId="5" xfId="0" applyFont="1" applyFill="1" applyBorder="1" applyAlignment="1">
      <alignment horizontal="left"/>
    </xf>
    <xf numFmtId="0" fontId="4" fillId="8" borderId="6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5" xfId="0" applyBorder="1" applyAlignment="1">
      <alignment horizontal="center"/>
    </xf>
    <xf numFmtId="44" fontId="2" fillId="0" borderId="16" xfId="2" applyFont="1" applyBorder="1" applyAlignment="1">
      <alignment horizontal="center" vertical="center"/>
    </xf>
    <xf numFmtId="44" fontId="2" fillId="0" borderId="2" xfId="2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3" xfId="0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19" fillId="0" borderId="1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44" fontId="5" fillId="0" borderId="16" xfId="2" applyFont="1" applyBorder="1" applyAlignment="1">
      <alignment horizontal="center" vertical="center"/>
    </xf>
    <xf numFmtId="44" fontId="5" fillId="0" borderId="2" xfId="2" applyFont="1" applyBorder="1" applyAlignment="1">
      <alignment horizontal="center" vertical="center"/>
    </xf>
    <xf numFmtId="44" fontId="6" fillId="0" borderId="22" xfId="2" applyFont="1" applyBorder="1" applyAlignment="1">
      <alignment horizontal="center" vertical="center" wrapText="1"/>
    </xf>
    <xf numFmtId="44" fontId="6" fillId="0" borderId="23" xfId="2" applyFont="1" applyBorder="1" applyAlignment="1">
      <alignment horizontal="center" vertical="center" wrapText="1"/>
    </xf>
    <xf numFmtId="44" fontId="6" fillId="0" borderId="42" xfId="2" applyFont="1" applyBorder="1" applyAlignment="1">
      <alignment horizontal="center" vertical="center" wrapText="1"/>
    </xf>
    <xf numFmtId="44" fontId="6" fillId="0" borderId="4" xfId="2" applyFont="1" applyBorder="1" applyAlignment="1">
      <alignment horizontal="center" vertical="center" wrapText="1"/>
    </xf>
    <xf numFmtId="44" fontId="6" fillId="0" borderId="37" xfId="2" applyFont="1" applyBorder="1" applyAlignment="1">
      <alignment horizontal="center" vertical="center" wrapText="1"/>
    </xf>
    <xf numFmtId="44" fontId="6" fillId="0" borderId="39" xfId="2" applyFont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 shrinkToFit="1"/>
    </xf>
    <xf numFmtId="0" fontId="0" fillId="6" borderId="21" xfId="0" applyFill="1" applyBorder="1" applyAlignment="1">
      <alignment horizontal="left" vertical="center" wrapText="1" shrinkToFit="1"/>
    </xf>
    <xf numFmtId="0" fontId="0" fillId="6" borderId="23" xfId="0" applyFill="1" applyBorder="1" applyAlignment="1">
      <alignment horizontal="left" vertical="center" wrapText="1" shrinkToFit="1"/>
    </xf>
    <xf numFmtId="0" fontId="0" fillId="6" borderId="37" xfId="0" applyFill="1" applyBorder="1" applyAlignment="1">
      <alignment horizontal="left" vertical="center" wrapText="1" shrinkToFit="1"/>
    </xf>
    <xf numFmtId="0" fontId="0" fillId="6" borderId="38" xfId="0" applyFill="1" applyBorder="1" applyAlignment="1">
      <alignment horizontal="left" vertical="center" wrapText="1" shrinkToFit="1"/>
    </xf>
    <xf numFmtId="0" fontId="0" fillId="6" borderId="39" xfId="0" applyFill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2" fontId="0" fillId="0" borderId="16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4" fontId="10" fillId="0" borderId="13" xfId="0" applyNumberFormat="1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left" vertical="center" wrapText="1"/>
    </xf>
    <xf numFmtId="4" fontId="14" fillId="0" borderId="32" xfId="0" applyNumberFormat="1" applyFont="1" applyBorder="1" applyAlignment="1">
      <alignment horizontal="center" vertical="center" wrapText="1"/>
    </xf>
    <xf numFmtId="4" fontId="14" fillId="0" borderId="33" xfId="0" applyNumberFormat="1" applyFont="1" applyBorder="1" applyAlignment="1">
      <alignment horizontal="center" vertical="center" wrapText="1"/>
    </xf>
    <xf numFmtId="4" fontId="14" fillId="0" borderId="34" xfId="0" applyNumberFormat="1" applyFont="1" applyBorder="1" applyAlignment="1">
      <alignment horizontal="center" vertical="center" wrapText="1"/>
    </xf>
    <xf numFmtId="39" fontId="15" fillId="4" borderId="22" xfId="3" applyNumberFormat="1" applyFont="1" applyFill="1" applyBorder="1" applyAlignment="1" applyProtection="1">
      <alignment horizontal="left" vertical="center"/>
    </xf>
    <xf numFmtId="39" fontId="15" fillId="4" borderId="23" xfId="3" applyNumberFormat="1" applyFont="1" applyFill="1" applyBorder="1" applyAlignment="1" applyProtection="1">
      <alignment horizontal="left" vertical="center"/>
    </xf>
    <xf numFmtId="39" fontId="13" fillId="4" borderId="37" xfId="3" applyNumberFormat="1" applyFont="1" applyFill="1" applyBorder="1" applyAlignment="1" applyProtection="1">
      <alignment horizontal="center"/>
    </xf>
    <xf numFmtId="39" fontId="13" fillId="4" borderId="39" xfId="3" applyNumberFormat="1" applyFont="1" applyFill="1" applyBorder="1" applyAlignment="1" applyProtection="1">
      <alignment horizontal="center"/>
    </xf>
    <xf numFmtId="4" fontId="15" fillId="5" borderId="3" xfId="3" applyNumberFormat="1" applyFont="1" applyFill="1" applyBorder="1" applyAlignment="1">
      <alignment horizontal="left" vertical="top"/>
    </xf>
    <xf numFmtId="4" fontId="15" fillId="5" borderId="6" xfId="3" applyNumberFormat="1" applyFont="1" applyFill="1" applyBorder="1" applyAlignment="1">
      <alignment horizontal="left" vertical="top"/>
    </xf>
    <xf numFmtId="4" fontId="15" fillId="0" borderId="3" xfId="3" applyNumberFormat="1" applyFont="1" applyBorder="1" applyAlignment="1">
      <alignment horizontal="left" vertical="top" wrapText="1"/>
    </xf>
    <xf numFmtId="4" fontId="15" fillId="0" borderId="6" xfId="3" applyNumberFormat="1" applyFont="1" applyBorder="1" applyAlignment="1">
      <alignment horizontal="left" vertical="top" wrapText="1"/>
    </xf>
    <xf numFmtId="0" fontId="14" fillId="0" borderId="13" xfId="4" applyFont="1" applyBorder="1" applyAlignment="1">
      <alignment horizontal="center"/>
    </xf>
    <xf numFmtId="0" fontId="14" fillId="0" borderId="5" xfId="4" applyFont="1" applyBorder="1" applyAlignment="1">
      <alignment horizontal="center"/>
    </xf>
  </cellXfs>
  <cellStyles count="7">
    <cellStyle name="Comma_GMB_Planilha Geral de Orçamento CUSTO" xfId="1"/>
    <cellStyle name="Moeda" xfId="2" builtinId="4"/>
    <cellStyle name="Normal" xfId="0" builtinId="0"/>
    <cellStyle name="Normal_JOHNDEERE_Custo_rev5" xfId="3"/>
    <cellStyle name="Normal_Orcamento_e_composicoes" xfId="4"/>
    <cellStyle name="Percent_GMB_Planilha Geral de Orçamento CUSTO_1" xfId="5"/>
    <cellStyle name="Porcentagem" xfId="6" builtinId="5"/>
  </cellStyles>
  <dxfs count="2">
    <dxf>
      <font>
        <condense val="0"/>
        <extend val="0"/>
        <color indexed="9"/>
      </font>
    </dxf>
    <dxf>
      <font>
        <condense val="0"/>
        <extend val="0"/>
        <color indexed="12"/>
      </font>
      <fill>
        <patternFill>
          <bgColor indexed="1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57150</xdr:rowOff>
    </xdr:from>
    <xdr:to>
      <xdr:col>2</xdr:col>
      <xdr:colOff>200025</xdr:colOff>
      <xdr:row>4</xdr:row>
      <xdr:rowOff>28575</xdr:rowOff>
    </xdr:to>
    <xdr:pic>
      <xdr:nvPicPr>
        <xdr:cNvPr id="1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5325" y="57150"/>
          <a:ext cx="6953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133350</xdr:rowOff>
    </xdr:from>
    <xdr:to>
      <xdr:col>2</xdr:col>
      <xdr:colOff>304800</xdr:colOff>
      <xdr:row>3</xdr:row>
      <xdr:rowOff>219075</xdr:rowOff>
    </xdr:to>
    <xdr:pic>
      <xdr:nvPicPr>
        <xdr:cNvPr id="21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133350"/>
          <a:ext cx="676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-%20PROJETOS%20DIVERSOS/1-%20Iluminacao%20Publica/1%20PROJETOS/Diversas%20Ruas%202010/Planilha%20Or&#231;ament&#225;ria%20Diversas%20Rua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Orçamento"/>
      <sheetName val="Cronograma"/>
    </sheetNames>
    <sheetDataSet>
      <sheetData sheetId="0" refreshError="1"/>
      <sheetData sheetId="1" refreshError="1">
        <row r="3">
          <cell r="D3" t="str">
            <v>PREFEITURA DE ITAJAÍ</v>
          </cell>
        </row>
        <row r="5">
          <cell r="D5" t="str">
            <v>SECRETARIA DE OBRAS E SERVIÇOS MUNICIPAIS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4"/>
  <sheetViews>
    <sheetView zoomScale="90" zoomScaleNormal="90" workbookViewId="0">
      <selection activeCell="F25" sqref="F25"/>
    </sheetView>
  </sheetViews>
  <sheetFormatPr defaultRowHeight="15"/>
  <cols>
    <col min="2" max="3" width="8.7109375" customWidth="1"/>
    <col min="5" max="5" width="75.7109375" customWidth="1"/>
    <col min="6" max="6" width="20.7109375" customWidth="1"/>
    <col min="7" max="7" width="20.5703125" customWidth="1"/>
    <col min="8" max="8" width="15.7109375" customWidth="1"/>
  </cols>
  <sheetData>
    <row r="1" spans="2:8" ht="15.75">
      <c r="B1" s="31"/>
      <c r="C1" s="32"/>
      <c r="D1" s="32"/>
      <c r="E1" s="32"/>
      <c r="F1" s="32"/>
      <c r="G1" s="32"/>
      <c r="H1" s="33"/>
    </row>
    <row r="2" spans="2:8" ht="18" customHeight="1">
      <c r="B2" s="161" t="s">
        <v>129</v>
      </c>
      <c r="C2" s="162"/>
      <c r="D2" s="162"/>
      <c r="E2" s="162"/>
      <c r="F2" s="162"/>
      <c r="G2" s="162"/>
      <c r="H2" s="163"/>
    </row>
    <row r="3" spans="2:8" ht="18" customHeight="1">
      <c r="B3" s="161"/>
      <c r="C3" s="162"/>
      <c r="D3" s="162"/>
      <c r="E3" s="162"/>
      <c r="F3" s="162"/>
      <c r="G3" s="162"/>
      <c r="H3" s="163"/>
    </row>
    <row r="4" spans="2:8" ht="20.100000000000001" customHeight="1">
      <c r="B4" s="164" t="s">
        <v>128</v>
      </c>
      <c r="C4" s="165"/>
      <c r="D4" s="165"/>
      <c r="E4" s="165"/>
      <c r="F4" s="165"/>
      <c r="G4" s="165"/>
      <c r="H4" s="166"/>
    </row>
    <row r="5" spans="2:8" ht="16.5" thickBot="1">
      <c r="B5" s="34"/>
      <c r="C5" s="46"/>
      <c r="D5" s="35"/>
      <c r="E5" s="35"/>
      <c r="F5" s="35"/>
      <c r="G5" s="36"/>
      <c r="H5" s="37"/>
    </row>
    <row r="6" spans="2:8" ht="20.100000000000001" customHeight="1" thickBot="1">
      <c r="B6" s="167" t="s">
        <v>11</v>
      </c>
      <c r="C6" s="168"/>
      <c r="D6" s="168"/>
      <c r="E6" s="168"/>
      <c r="F6" s="168"/>
      <c r="G6" s="168"/>
      <c r="H6" s="169"/>
    </row>
    <row r="7" spans="2:8" ht="15.75">
      <c r="B7" s="110"/>
      <c r="C7" s="111"/>
      <c r="D7" s="112"/>
      <c r="E7" s="112"/>
      <c r="F7" s="112"/>
      <c r="G7" s="113"/>
      <c r="H7" s="37"/>
    </row>
    <row r="8" spans="2:8" ht="51" customHeight="1">
      <c r="B8" s="171" t="s">
        <v>14</v>
      </c>
      <c r="C8" s="160"/>
      <c r="D8" s="170" t="s">
        <v>135</v>
      </c>
      <c r="E8" s="170"/>
      <c r="F8" s="48" t="s">
        <v>15</v>
      </c>
      <c r="G8" s="114">
        <v>44564</v>
      </c>
      <c r="H8" s="40"/>
    </row>
    <row r="9" spans="2:8" ht="15.75" customHeight="1">
      <c r="B9" s="171" t="s">
        <v>18</v>
      </c>
      <c r="C9" s="160"/>
      <c r="D9" s="160" t="s">
        <v>19</v>
      </c>
      <c r="E9" s="160"/>
      <c r="F9" s="39" t="s">
        <v>16</v>
      </c>
      <c r="G9" s="115">
        <v>0</v>
      </c>
      <c r="H9" s="40"/>
    </row>
    <row r="10" spans="2:8" ht="15.75" customHeight="1">
      <c r="B10" s="41"/>
      <c r="C10" s="39"/>
      <c r="D10" s="38"/>
      <c r="E10" s="38"/>
      <c r="F10" s="39" t="s">
        <v>17</v>
      </c>
      <c r="G10" s="116" t="s">
        <v>127</v>
      </c>
      <c r="H10" s="40"/>
    </row>
    <row r="11" spans="2:8" ht="15.75">
      <c r="B11" s="42"/>
      <c r="C11" s="47"/>
      <c r="D11" s="160"/>
      <c r="E11" s="160"/>
      <c r="F11" s="39"/>
      <c r="G11" s="116"/>
      <c r="H11" s="40"/>
    </row>
    <row r="12" spans="2:8" ht="31.5">
      <c r="B12" s="43" t="s">
        <v>21</v>
      </c>
      <c r="C12" s="49" t="s">
        <v>20</v>
      </c>
      <c r="D12" s="158" t="s">
        <v>12</v>
      </c>
      <c r="E12" s="159"/>
      <c r="F12" s="44" t="s">
        <v>91</v>
      </c>
      <c r="G12" s="45" t="s">
        <v>92</v>
      </c>
      <c r="H12" s="107" t="s">
        <v>13</v>
      </c>
    </row>
    <row r="13" spans="2:8" ht="40.5" customHeight="1">
      <c r="B13" s="150">
        <v>1</v>
      </c>
      <c r="C13" s="151" t="s">
        <v>89</v>
      </c>
      <c r="D13" s="156" t="s">
        <v>134</v>
      </c>
      <c r="E13" s="157"/>
      <c r="F13" s="149">
        <f>'EQUIP 1 composição'!I64+'EQUIP 2 composição'!I64+'EQUIP 3 composição'!I63+'EQUIP 4 composição'!I63</f>
        <v>201871.7</v>
      </c>
      <c r="G13" s="117">
        <f>'EQUIP 1 composição'!I65+'EQUIP 2 composição'!I65+'EQUIP 3 composição'!I64+'EQUIP 4 composição'!I64</f>
        <v>2422460.4</v>
      </c>
      <c r="H13" s="108"/>
    </row>
    <row r="14" spans="2:8" ht="16.5" thickBot="1">
      <c r="B14" s="118"/>
      <c r="C14" s="119"/>
      <c r="D14" s="120" t="s">
        <v>90</v>
      </c>
      <c r="E14" s="121"/>
      <c r="F14" s="122">
        <f>F13</f>
        <v>201871.7</v>
      </c>
      <c r="G14" s="123">
        <f>G13</f>
        <v>2422460.4</v>
      </c>
      <c r="H14" s="109">
        <v>1</v>
      </c>
    </row>
  </sheetData>
  <mergeCells count="10">
    <mergeCell ref="D13:E13"/>
    <mergeCell ref="D12:E12"/>
    <mergeCell ref="D9:E9"/>
    <mergeCell ref="D11:E11"/>
    <mergeCell ref="B2:H3"/>
    <mergeCell ref="B4:H4"/>
    <mergeCell ref="B6:H6"/>
    <mergeCell ref="D8:E8"/>
    <mergeCell ref="B8:C8"/>
    <mergeCell ref="B9:C9"/>
  </mergeCells>
  <phoneticPr fontId="17" type="noConversion"/>
  <pageMargins left="0.19685039370078741" right="0.19685039370078741" top="0.78740157480314965" bottom="0.78740157480314965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70"/>
  <sheetViews>
    <sheetView view="pageBreakPreview" zoomScaleSheetLayoutView="100" workbookViewId="0">
      <selection activeCell="H46" sqref="H46:H47"/>
    </sheetView>
  </sheetViews>
  <sheetFormatPr defaultRowHeight="1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4.42578125" style="10" bestFit="1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45.75" customHeight="1">
      <c r="A1" s="194" t="s">
        <v>137</v>
      </c>
      <c r="B1" s="194"/>
      <c r="C1" s="194"/>
      <c r="D1" s="194"/>
      <c r="E1" s="194"/>
      <c r="F1" s="194"/>
      <c r="G1" s="194"/>
      <c r="H1" s="194"/>
      <c r="I1" s="194"/>
    </row>
    <row r="2" spans="1:12" ht="30">
      <c r="A2" s="1" t="s">
        <v>81</v>
      </c>
      <c r="B2" s="195" t="s">
        <v>0</v>
      </c>
      <c r="C2" s="196"/>
      <c r="D2" s="196"/>
      <c r="E2" s="197"/>
      <c r="F2" s="1" t="s">
        <v>80</v>
      </c>
      <c r="G2" s="101" t="s">
        <v>83</v>
      </c>
      <c r="H2" s="101" t="s">
        <v>86</v>
      </c>
      <c r="I2" s="101" t="s">
        <v>85</v>
      </c>
      <c r="J2" s="16"/>
    </row>
    <row r="3" spans="1:12" ht="14.1" customHeight="1">
      <c r="A3" s="5"/>
      <c r="B3" s="198" t="s">
        <v>7</v>
      </c>
      <c r="C3" s="199"/>
      <c r="D3" s="199"/>
      <c r="E3" s="200"/>
      <c r="F3" s="5"/>
      <c r="G3" s="22"/>
      <c r="H3" s="22"/>
      <c r="I3" s="20"/>
    </row>
    <row r="4" spans="1:12" ht="14.1" customHeight="1">
      <c r="A4" s="1" t="s">
        <v>100</v>
      </c>
      <c r="B4" s="209" t="s">
        <v>82</v>
      </c>
      <c r="C4" s="209"/>
      <c r="D4" s="209"/>
      <c r="E4" s="209"/>
      <c r="F4" s="1"/>
      <c r="G4" s="9"/>
      <c r="H4" s="9"/>
      <c r="I4" s="13"/>
    </row>
    <row r="5" spans="1:12" s="98" customFormat="1" ht="48" customHeight="1">
      <c r="A5" s="1" t="s">
        <v>101</v>
      </c>
      <c r="B5" s="206" t="s">
        <v>130</v>
      </c>
      <c r="C5" s="207"/>
      <c r="D5" s="207"/>
      <c r="E5" s="208"/>
      <c r="F5" s="99">
        <v>1</v>
      </c>
      <c r="G5" s="100" t="s">
        <v>83</v>
      </c>
      <c r="H5" s="100">
        <v>6512</v>
      </c>
      <c r="I5" s="104">
        <f>ROUND(F5*H5,2)</f>
        <v>6512</v>
      </c>
      <c r="J5" s="97"/>
      <c r="K5" s="124"/>
    </row>
    <row r="6" spans="1:12" s="98" customFormat="1" ht="48.75" customHeight="1">
      <c r="A6" s="1" t="s">
        <v>102</v>
      </c>
      <c r="B6" s="206" t="s">
        <v>131</v>
      </c>
      <c r="C6" s="207"/>
      <c r="D6" s="207"/>
      <c r="E6" s="208"/>
      <c r="F6" s="99">
        <v>1</v>
      </c>
      <c r="G6" s="100" t="s">
        <v>83</v>
      </c>
      <c r="H6" s="100">
        <v>4580.3999999999996</v>
      </c>
      <c r="I6" s="104">
        <f t="shared" ref="I6" si="0">ROUND(F6*H6,2)</f>
        <v>4580.3999999999996</v>
      </c>
      <c r="J6" s="97"/>
      <c r="K6" s="124"/>
    </row>
    <row r="7" spans="1:12">
      <c r="A7" s="1"/>
      <c r="B7" s="201" t="s">
        <v>114</v>
      </c>
      <c r="C7" s="201"/>
      <c r="D7" s="201"/>
      <c r="E7" s="201"/>
      <c r="F7" s="1"/>
      <c r="G7" s="9"/>
      <c r="H7" s="9">
        <f>SUM(H5:H6)</f>
        <v>11092.4</v>
      </c>
      <c r="I7" s="127">
        <f>SUM(I5:I6)</f>
        <v>11092.4</v>
      </c>
      <c r="K7" s="92"/>
    </row>
    <row r="8" spans="1:12" ht="7.5" customHeight="1">
      <c r="A8" s="1"/>
      <c r="B8" s="202"/>
      <c r="C8" s="202"/>
      <c r="D8" s="202"/>
      <c r="E8" s="202"/>
      <c r="F8" s="1"/>
      <c r="G8" s="9"/>
      <c r="H8" s="9"/>
      <c r="I8" s="13"/>
    </row>
    <row r="9" spans="1:12" ht="14.1" customHeight="1">
      <c r="A9" s="1" t="s">
        <v>52</v>
      </c>
      <c r="B9" s="179" t="s">
        <v>99</v>
      </c>
      <c r="C9" s="179"/>
      <c r="D9" s="179"/>
      <c r="E9" s="179"/>
      <c r="F9" s="1"/>
      <c r="G9" s="7"/>
      <c r="H9" s="7"/>
      <c r="I9" s="12"/>
      <c r="K9" s="8"/>
    </row>
    <row r="10" spans="1:12" ht="14.1" customHeight="1">
      <c r="A10" s="1" t="s">
        <v>53</v>
      </c>
      <c r="B10" s="202" t="s">
        <v>8</v>
      </c>
      <c r="C10" s="202"/>
      <c r="D10" s="202"/>
      <c r="E10" s="202"/>
      <c r="F10" s="91">
        <v>20</v>
      </c>
      <c r="G10" s="100" t="s">
        <v>26</v>
      </c>
      <c r="H10" s="7"/>
      <c r="I10" s="104">
        <f>ROUND($I$7*F10/100,2)</f>
        <v>2218.48</v>
      </c>
      <c r="K10" s="124"/>
    </row>
    <row r="11" spans="1:12" ht="14.1" customHeight="1">
      <c r="A11" s="1" t="s">
        <v>54</v>
      </c>
      <c r="B11" s="202" t="s">
        <v>109</v>
      </c>
      <c r="C11" s="202"/>
      <c r="D11" s="202"/>
      <c r="E11" s="202"/>
      <c r="F11" s="91">
        <v>1.5</v>
      </c>
      <c r="G11" s="100" t="s">
        <v>26</v>
      </c>
      <c r="H11" s="7"/>
      <c r="I11" s="104">
        <f t="shared" ref="I11:I18" si="1">ROUND($I$7*F11/100,2)</f>
        <v>166.39</v>
      </c>
      <c r="K11" s="124"/>
      <c r="L11" s="2"/>
    </row>
    <row r="12" spans="1:12" ht="14.1" customHeight="1">
      <c r="A12" s="1" t="s">
        <v>94</v>
      </c>
      <c r="B12" s="203" t="s">
        <v>110</v>
      </c>
      <c r="C12" s="204"/>
      <c r="D12" s="204"/>
      <c r="E12" s="205"/>
      <c r="F12" s="91">
        <v>1</v>
      </c>
      <c r="G12" s="100" t="s">
        <v>26</v>
      </c>
      <c r="H12" s="7"/>
      <c r="I12" s="104">
        <f t="shared" si="1"/>
        <v>110.92</v>
      </c>
      <c r="K12" s="124"/>
      <c r="L12" s="2"/>
    </row>
    <row r="13" spans="1:12" ht="14.1" customHeight="1">
      <c r="A13" s="1" t="s">
        <v>103</v>
      </c>
      <c r="B13" s="202" t="s">
        <v>55</v>
      </c>
      <c r="C13" s="202"/>
      <c r="D13" s="202"/>
      <c r="E13" s="202"/>
      <c r="F13" s="91">
        <v>0.2</v>
      </c>
      <c r="G13" s="100" t="s">
        <v>26</v>
      </c>
      <c r="H13" s="7"/>
      <c r="I13" s="104">
        <f t="shared" si="1"/>
        <v>22.18</v>
      </c>
      <c r="K13" s="124"/>
      <c r="L13" s="2"/>
    </row>
    <row r="14" spans="1:12" ht="14.1" customHeight="1">
      <c r="A14" s="1" t="s">
        <v>104</v>
      </c>
      <c r="B14" s="202" t="s">
        <v>9</v>
      </c>
      <c r="C14" s="202"/>
      <c r="D14" s="202"/>
      <c r="E14" s="202"/>
      <c r="F14" s="91">
        <v>0.6</v>
      </c>
      <c r="G14" s="100" t="s">
        <v>26</v>
      </c>
      <c r="H14" s="7"/>
      <c r="I14" s="104">
        <f t="shared" si="1"/>
        <v>66.55</v>
      </c>
      <c r="K14" s="124"/>
    </row>
    <row r="15" spans="1:12" ht="14.1" customHeight="1">
      <c r="A15" s="1" t="s">
        <v>105</v>
      </c>
      <c r="B15" s="202" t="s">
        <v>56</v>
      </c>
      <c r="C15" s="202"/>
      <c r="D15" s="202"/>
      <c r="E15" s="202"/>
      <c r="F15" s="91">
        <v>2.5</v>
      </c>
      <c r="G15" s="100" t="s">
        <v>26</v>
      </c>
      <c r="H15" s="7"/>
      <c r="I15" s="104">
        <f t="shared" si="1"/>
        <v>277.31</v>
      </c>
      <c r="K15" s="124"/>
    </row>
    <row r="16" spans="1:12" ht="14.1" customHeight="1">
      <c r="A16" s="1" t="s">
        <v>106</v>
      </c>
      <c r="B16" s="173" t="s">
        <v>57</v>
      </c>
      <c r="C16" s="174"/>
      <c r="D16" s="174"/>
      <c r="E16" s="175"/>
      <c r="F16" s="91">
        <v>3</v>
      </c>
      <c r="G16" s="100" t="s">
        <v>26</v>
      </c>
      <c r="H16" s="7"/>
      <c r="I16" s="104">
        <f t="shared" si="1"/>
        <v>332.77</v>
      </c>
      <c r="K16" s="124"/>
    </row>
    <row r="17" spans="1:13" ht="14.1" customHeight="1">
      <c r="A17" s="1" t="s">
        <v>107</v>
      </c>
      <c r="B17" s="173" t="s">
        <v>6</v>
      </c>
      <c r="C17" s="174"/>
      <c r="D17" s="174"/>
      <c r="E17" s="175"/>
      <c r="F17" s="91">
        <v>8</v>
      </c>
      <c r="G17" s="100" t="s">
        <v>26</v>
      </c>
      <c r="H17" s="7"/>
      <c r="I17" s="104">
        <f t="shared" si="1"/>
        <v>887.39</v>
      </c>
      <c r="K17" s="124"/>
    </row>
    <row r="18" spans="1:13" ht="14.1" customHeight="1">
      <c r="A18" s="1" t="s">
        <v>108</v>
      </c>
      <c r="B18" s="173" t="s">
        <v>111</v>
      </c>
      <c r="C18" s="174"/>
      <c r="D18" s="174"/>
      <c r="E18" s="175"/>
      <c r="F18" s="91">
        <v>1</v>
      </c>
      <c r="G18" s="100" t="s">
        <v>26</v>
      </c>
      <c r="H18" s="7"/>
      <c r="I18" s="104">
        <f t="shared" si="1"/>
        <v>110.92</v>
      </c>
      <c r="K18" s="124"/>
    </row>
    <row r="19" spans="1:13" ht="14.1" customHeight="1">
      <c r="A19" s="1"/>
      <c r="B19" s="176" t="s">
        <v>1</v>
      </c>
      <c r="C19" s="177"/>
      <c r="D19" s="177"/>
      <c r="E19" s="178"/>
      <c r="F19" s="105">
        <f>SUM(F10:F18)</f>
        <v>37.799999999999997</v>
      </c>
      <c r="G19" s="9" t="s">
        <v>26</v>
      </c>
      <c r="H19" s="9"/>
      <c r="I19" s="127">
        <f>SUM(I10:I18)</f>
        <v>4192.91</v>
      </c>
      <c r="J19" s="18"/>
      <c r="K19" s="124"/>
    </row>
    <row r="20" spans="1:13" ht="8.25" customHeight="1">
      <c r="A20" s="1"/>
      <c r="B20" s="173"/>
      <c r="C20" s="174"/>
      <c r="D20" s="174"/>
      <c r="E20" s="175"/>
      <c r="F20" s="21"/>
      <c r="G20" s="14"/>
      <c r="H20" s="14"/>
      <c r="I20" s="13"/>
      <c r="J20" s="18"/>
    </row>
    <row r="21" spans="1:13" ht="14.1" customHeight="1">
      <c r="A21" s="1" t="s">
        <v>58</v>
      </c>
      <c r="B21" s="179" t="s">
        <v>99</v>
      </c>
      <c r="C21" s="179"/>
      <c r="D21" s="179"/>
      <c r="E21" s="179"/>
      <c r="F21" s="1"/>
      <c r="G21" s="14"/>
      <c r="H21" s="14"/>
      <c r="I21" s="12"/>
      <c r="M21" s="4"/>
    </row>
    <row r="22" spans="1:13" ht="14.1" customHeight="1">
      <c r="A22" s="1" t="s">
        <v>59</v>
      </c>
      <c r="B22" s="173" t="s">
        <v>66</v>
      </c>
      <c r="C22" s="174"/>
      <c r="D22" s="174"/>
      <c r="E22" s="175"/>
      <c r="F22" s="91">
        <v>0.67</v>
      </c>
      <c r="G22" s="102" t="s">
        <v>26</v>
      </c>
      <c r="H22" s="7"/>
      <c r="I22" s="104">
        <f t="shared" ref="I22:I28" si="2">ROUND($I$7*F22/100,2)</f>
        <v>74.319999999999993</v>
      </c>
      <c r="K22" s="124"/>
    </row>
    <row r="23" spans="1:13" ht="14.1" customHeight="1">
      <c r="A23" s="1" t="s">
        <v>60</v>
      </c>
      <c r="B23" s="173" t="s">
        <v>67</v>
      </c>
      <c r="C23" s="174"/>
      <c r="D23" s="174"/>
      <c r="E23" s="175"/>
      <c r="F23" s="91">
        <v>8.33</v>
      </c>
      <c r="G23" s="102" t="s">
        <v>26</v>
      </c>
      <c r="H23" s="7"/>
      <c r="I23" s="104">
        <f t="shared" si="2"/>
        <v>924</v>
      </c>
      <c r="K23" s="124"/>
    </row>
    <row r="24" spans="1:13" ht="14.1" customHeight="1">
      <c r="A24" s="1" t="s">
        <v>61</v>
      </c>
      <c r="B24" s="173" t="s">
        <v>68</v>
      </c>
      <c r="C24" s="174"/>
      <c r="D24" s="174"/>
      <c r="E24" s="175"/>
      <c r="F24" s="91">
        <v>0.06</v>
      </c>
      <c r="G24" s="102" t="s">
        <v>26</v>
      </c>
      <c r="H24" s="7"/>
      <c r="I24" s="104">
        <f t="shared" si="2"/>
        <v>6.66</v>
      </c>
      <c r="K24" s="124"/>
    </row>
    <row r="25" spans="1:13" ht="14.1" customHeight="1">
      <c r="A25" s="1" t="s">
        <v>62</v>
      </c>
      <c r="B25" s="173" t="s">
        <v>95</v>
      </c>
      <c r="C25" s="174"/>
      <c r="D25" s="174"/>
      <c r="E25" s="175"/>
      <c r="F25" s="91">
        <v>0.56000000000000005</v>
      </c>
      <c r="G25" s="102" t="s">
        <v>26</v>
      </c>
      <c r="H25" s="7"/>
      <c r="I25" s="104">
        <f t="shared" si="2"/>
        <v>62.12</v>
      </c>
      <c r="K25" s="124"/>
    </row>
    <row r="26" spans="1:13" ht="14.1" customHeight="1">
      <c r="A26" s="1" t="s">
        <v>63</v>
      </c>
      <c r="B26" s="173" t="s">
        <v>96</v>
      </c>
      <c r="C26" s="174"/>
      <c r="D26" s="174"/>
      <c r="E26" s="175"/>
      <c r="F26" s="91">
        <v>0.08</v>
      </c>
      <c r="G26" s="102" t="s">
        <v>26</v>
      </c>
      <c r="H26" s="7"/>
      <c r="I26" s="104">
        <f t="shared" si="2"/>
        <v>8.8699999999999992</v>
      </c>
      <c r="K26" s="124"/>
    </row>
    <row r="27" spans="1:13" ht="14.1" customHeight="1">
      <c r="A27" s="1" t="s">
        <v>64</v>
      </c>
      <c r="B27" s="173" t="s">
        <v>97</v>
      </c>
      <c r="C27" s="174"/>
      <c r="D27" s="174"/>
      <c r="E27" s="175"/>
      <c r="F27" s="91">
        <v>6.12</v>
      </c>
      <c r="G27" s="102" t="s">
        <v>26</v>
      </c>
      <c r="H27" s="7"/>
      <c r="I27" s="104">
        <f t="shared" si="2"/>
        <v>678.85</v>
      </c>
      <c r="K27" s="124"/>
    </row>
    <row r="28" spans="1:13" ht="14.1" customHeight="1">
      <c r="A28" s="1" t="s">
        <v>112</v>
      </c>
      <c r="B28" s="173" t="s">
        <v>98</v>
      </c>
      <c r="C28" s="174"/>
      <c r="D28" s="174"/>
      <c r="E28" s="175"/>
      <c r="F28" s="91">
        <v>0.03</v>
      </c>
      <c r="G28" s="102" t="s">
        <v>26</v>
      </c>
      <c r="H28" s="7"/>
      <c r="I28" s="104">
        <f t="shared" si="2"/>
        <v>3.33</v>
      </c>
      <c r="K28" s="124"/>
    </row>
    <row r="29" spans="1:13" ht="14.1" customHeight="1">
      <c r="A29" s="1"/>
      <c r="B29" s="176" t="s">
        <v>2</v>
      </c>
      <c r="C29" s="177"/>
      <c r="D29" s="177"/>
      <c r="E29" s="178"/>
      <c r="F29" s="105">
        <f>SUM(F22:F28)</f>
        <v>15.85</v>
      </c>
      <c r="G29" s="106" t="s">
        <v>26</v>
      </c>
      <c r="H29" s="106"/>
      <c r="I29" s="127">
        <f>SUM(I22:I28)</f>
        <v>1758.1499999999996</v>
      </c>
      <c r="K29" s="92"/>
    </row>
    <row r="30" spans="1:13" ht="7.5" customHeight="1">
      <c r="A30" s="1"/>
      <c r="B30" s="173"/>
      <c r="C30" s="174"/>
      <c r="D30" s="174"/>
      <c r="E30" s="175"/>
      <c r="F30" s="91"/>
      <c r="G30" s="14"/>
      <c r="H30" s="14"/>
      <c r="I30" s="7"/>
    </row>
    <row r="31" spans="1:13">
      <c r="A31" s="1" t="s">
        <v>65</v>
      </c>
      <c r="B31" s="179" t="s">
        <v>99</v>
      </c>
      <c r="C31" s="179"/>
      <c r="D31" s="179"/>
      <c r="E31" s="179"/>
      <c r="F31" s="91"/>
      <c r="G31" s="14"/>
      <c r="H31" s="14"/>
      <c r="I31" s="7"/>
    </row>
    <row r="32" spans="1:13" ht="14.1" customHeight="1">
      <c r="A32" s="1" t="s">
        <v>69</v>
      </c>
      <c r="B32" s="173" t="s">
        <v>115</v>
      </c>
      <c r="C32" s="174"/>
      <c r="D32" s="174"/>
      <c r="E32" s="175"/>
      <c r="F32" s="91">
        <v>3.63</v>
      </c>
      <c r="G32" s="102" t="s">
        <v>26</v>
      </c>
      <c r="H32" s="7"/>
      <c r="I32" s="104">
        <f t="shared" ref="I32:I36" si="3">ROUND($I$7*F32/100,2)</f>
        <v>402.65</v>
      </c>
      <c r="K32" s="124"/>
    </row>
    <row r="33" spans="1:11" ht="14.1" customHeight="1">
      <c r="A33" s="1" t="s">
        <v>70</v>
      </c>
      <c r="B33" s="173" t="s">
        <v>122</v>
      </c>
      <c r="C33" s="174"/>
      <c r="D33" s="174"/>
      <c r="E33" s="175"/>
      <c r="F33" s="91">
        <v>0.09</v>
      </c>
      <c r="G33" s="102" t="s">
        <v>26</v>
      </c>
      <c r="H33" s="7"/>
      <c r="I33" s="104">
        <f t="shared" si="3"/>
        <v>9.98</v>
      </c>
      <c r="K33" s="124"/>
    </row>
    <row r="34" spans="1:11" ht="14.1" customHeight="1">
      <c r="A34" s="1" t="s">
        <v>71</v>
      </c>
      <c r="B34" s="173" t="s">
        <v>116</v>
      </c>
      <c r="C34" s="174"/>
      <c r="D34" s="174"/>
      <c r="E34" s="175"/>
      <c r="F34" s="91">
        <v>4.07</v>
      </c>
      <c r="G34" s="102" t="s">
        <v>26</v>
      </c>
      <c r="H34" s="7"/>
      <c r="I34" s="104">
        <f t="shared" si="3"/>
        <v>451.46</v>
      </c>
      <c r="K34" s="124"/>
    </row>
    <row r="35" spans="1:11" ht="14.1" customHeight="1">
      <c r="A35" s="1" t="s">
        <v>72</v>
      </c>
      <c r="B35" s="173" t="s">
        <v>75</v>
      </c>
      <c r="C35" s="174"/>
      <c r="D35" s="174"/>
      <c r="E35" s="175"/>
      <c r="F35" s="91">
        <v>2.88</v>
      </c>
      <c r="G35" s="102" t="s">
        <v>26</v>
      </c>
      <c r="H35" s="7"/>
      <c r="I35" s="104">
        <f t="shared" si="3"/>
        <v>319.45999999999998</v>
      </c>
      <c r="K35" s="124"/>
    </row>
    <row r="36" spans="1:11" ht="14.1" customHeight="1">
      <c r="A36" s="1" t="s">
        <v>73</v>
      </c>
      <c r="B36" s="173" t="s">
        <v>117</v>
      </c>
      <c r="C36" s="174"/>
      <c r="D36" s="174"/>
      <c r="E36" s="175"/>
      <c r="F36" s="91">
        <v>0.31</v>
      </c>
      <c r="G36" s="102" t="s">
        <v>26</v>
      </c>
      <c r="H36" s="7"/>
      <c r="I36" s="104">
        <f t="shared" si="3"/>
        <v>34.39</v>
      </c>
      <c r="K36" s="124"/>
    </row>
    <row r="37" spans="1:11" ht="14.1" customHeight="1">
      <c r="A37" s="3"/>
      <c r="B37" s="176" t="s">
        <v>3</v>
      </c>
      <c r="C37" s="177"/>
      <c r="D37" s="177"/>
      <c r="E37" s="178"/>
      <c r="F37" s="105">
        <f>SUM(F32:F36)</f>
        <v>10.98</v>
      </c>
      <c r="G37" s="106" t="s">
        <v>26</v>
      </c>
      <c r="H37" s="106"/>
      <c r="I37" s="127">
        <f>SUM(I32:I36)</f>
        <v>1217.94</v>
      </c>
      <c r="K37" s="2"/>
    </row>
    <row r="38" spans="1:11" ht="6.75" customHeight="1">
      <c r="A38" s="3"/>
      <c r="B38" s="173"/>
      <c r="C38" s="174"/>
      <c r="D38" s="174"/>
      <c r="E38" s="175"/>
      <c r="F38" s="91"/>
      <c r="G38" s="14"/>
      <c r="H38" s="14"/>
      <c r="I38" s="7"/>
      <c r="K38" s="2"/>
    </row>
    <row r="39" spans="1:11" ht="14.1" customHeight="1">
      <c r="A39" s="1" t="s">
        <v>74</v>
      </c>
      <c r="B39" s="179" t="s">
        <v>99</v>
      </c>
      <c r="C39" s="179"/>
      <c r="D39" s="179"/>
      <c r="E39" s="179"/>
      <c r="F39" s="91"/>
      <c r="G39" s="102"/>
      <c r="H39" s="7"/>
      <c r="I39" s="104"/>
      <c r="K39" s="124"/>
    </row>
    <row r="40" spans="1:11" ht="14.1" customHeight="1">
      <c r="A40" s="1" t="s">
        <v>76</v>
      </c>
      <c r="B40" s="173" t="s">
        <v>118</v>
      </c>
      <c r="C40" s="174"/>
      <c r="D40" s="174"/>
      <c r="E40" s="175"/>
      <c r="F40" s="91">
        <v>5.99</v>
      </c>
      <c r="G40" s="102" t="s">
        <v>26</v>
      </c>
      <c r="H40" s="7"/>
      <c r="I40" s="104">
        <f t="shared" ref="I40:I41" si="4">ROUND($I$7*F40/100,2)</f>
        <v>664.43</v>
      </c>
      <c r="K40" s="124"/>
    </row>
    <row r="41" spans="1:11" ht="45.75" customHeight="1">
      <c r="A41" s="1" t="s">
        <v>77</v>
      </c>
      <c r="B41" s="229" t="s">
        <v>119</v>
      </c>
      <c r="C41" s="230"/>
      <c r="D41" s="230"/>
      <c r="E41" s="231"/>
      <c r="F41" s="91">
        <v>0.32</v>
      </c>
      <c r="G41" s="102" t="s">
        <v>26</v>
      </c>
      <c r="H41" s="7"/>
      <c r="I41" s="104">
        <f t="shared" si="4"/>
        <v>35.5</v>
      </c>
      <c r="K41" s="124"/>
    </row>
    <row r="42" spans="1:11" ht="14.1" customHeight="1">
      <c r="A42" s="6"/>
      <c r="B42" s="176" t="s">
        <v>5</v>
      </c>
      <c r="C42" s="177"/>
      <c r="D42" s="177"/>
      <c r="E42" s="178"/>
      <c r="F42" s="105">
        <f>SUM(F40:F41)</f>
        <v>6.3100000000000005</v>
      </c>
      <c r="G42" s="106" t="s">
        <v>26</v>
      </c>
      <c r="H42" s="106"/>
      <c r="I42" s="127">
        <f>SUM(I40:I41)</f>
        <v>699.93</v>
      </c>
      <c r="K42" s="92"/>
    </row>
    <row r="43" spans="1:11" ht="14.1" customHeight="1">
      <c r="A43" s="5"/>
      <c r="B43" s="191" t="s">
        <v>4</v>
      </c>
      <c r="C43" s="192"/>
      <c r="D43" s="192"/>
      <c r="E43" s="193"/>
      <c r="F43" s="140">
        <f>F42+F37+F29+F19</f>
        <v>70.94</v>
      </c>
      <c r="G43" s="103" t="s">
        <v>26</v>
      </c>
      <c r="H43" s="126"/>
      <c r="I43" s="11">
        <f>I42+I37+I29+I19+I7</f>
        <v>18961.329999999998</v>
      </c>
      <c r="K43" s="92"/>
    </row>
    <row r="44" spans="1:11" ht="7.5" customHeight="1"/>
    <row r="45" spans="1:11" ht="14.1" customHeight="1">
      <c r="A45" s="23"/>
      <c r="B45" s="212" t="s">
        <v>120</v>
      </c>
      <c r="C45" s="213"/>
      <c r="D45" s="213"/>
      <c r="E45" s="214"/>
      <c r="F45" s="23"/>
      <c r="G45" s="24"/>
      <c r="H45" s="24"/>
      <c r="I45" s="25"/>
    </row>
    <row r="46" spans="1:11" ht="14.1" customHeight="1">
      <c r="A46" s="210" t="s">
        <v>78</v>
      </c>
      <c r="B46" s="223" t="s">
        <v>133</v>
      </c>
      <c r="C46" s="224"/>
      <c r="D46" s="224"/>
      <c r="E46" s="225"/>
      <c r="F46" s="232">
        <v>1</v>
      </c>
      <c r="G46" s="215" t="s">
        <v>83</v>
      </c>
      <c r="H46" s="189">
        <v>9653.6</v>
      </c>
      <c r="I46" s="189">
        <f>H46*F46</f>
        <v>9653.6</v>
      </c>
      <c r="J46" s="17"/>
      <c r="K46" s="124"/>
    </row>
    <row r="47" spans="1:11" ht="27.75" customHeight="1">
      <c r="A47" s="211"/>
      <c r="B47" s="226"/>
      <c r="C47" s="227"/>
      <c r="D47" s="227"/>
      <c r="E47" s="228"/>
      <c r="F47" s="233"/>
      <c r="G47" s="216"/>
      <c r="H47" s="190"/>
      <c r="I47" s="190"/>
      <c r="K47" s="124"/>
    </row>
    <row r="48" spans="1:11" ht="14.1" customHeight="1">
      <c r="A48" s="1"/>
      <c r="B48" s="176" t="s">
        <v>84</v>
      </c>
      <c r="C48" s="177"/>
      <c r="D48" s="177"/>
      <c r="E48" s="178"/>
      <c r="F48" s="1"/>
      <c r="G48" s="14"/>
      <c r="H48" s="9">
        <f>SUM(H46:H47)</f>
        <v>9653.6</v>
      </c>
      <c r="I48" s="9">
        <f>SUM(I46:I47)</f>
        <v>9653.6</v>
      </c>
    </row>
    <row r="49" spans="1:11" ht="14.1" customHeight="1">
      <c r="A49" s="23"/>
      <c r="B49" s="212" t="s">
        <v>79</v>
      </c>
      <c r="C49" s="213"/>
      <c r="D49" s="213"/>
      <c r="E49" s="214"/>
      <c r="F49" s="23"/>
      <c r="G49" s="24"/>
      <c r="H49" s="50">
        <f>H48</f>
        <v>9653.6</v>
      </c>
      <c r="I49" s="50">
        <f>I48</f>
        <v>9653.6</v>
      </c>
      <c r="K49" s="124"/>
    </row>
    <row r="50" spans="1:11" ht="7.5" customHeight="1">
      <c r="A50" s="196"/>
      <c r="B50" s="196"/>
      <c r="C50" s="196"/>
      <c r="D50" s="196"/>
      <c r="E50" s="196"/>
      <c r="F50" s="196"/>
      <c r="G50" s="196"/>
      <c r="H50" s="196"/>
      <c r="I50" s="196"/>
    </row>
    <row r="51" spans="1:11" ht="14.1" customHeight="1">
      <c r="A51" s="141"/>
      <c r="B51" s="180" t="s">
        <v>51</v>
      </c>
      <c r="C51" s="181"/>
      <c r="D51" s="181"/>
      <c r="E51" s="182"/>
      <c r="F51" s="141" t="s">
        <v>26</v>
      </c>
      <c r="G51" s="142"/>
      <c r="H51" s="142"/>
      <c r="I51" s="143"/>
    </row>
    <row r="52" spans="1:11" ht="14.1" customHeight="1">
      <c r="A52" s="1"/>
      <c r="B52" s="184" t="s">
        <v>123</v>
      </c>
      <c r="C52" s="185"/>
      <c r="D52" s="185"/>
      <c r="E52" s="186"/>
      <c r="F52" s="91">
        <v>0.62</v>
      </c>
      <c r="G52" s="217" t="s">
        <v>121</v>
      </c>
      <c r="H52" s="218"/>
      <c r="I52" s="104">
        <f t="shared" ref="I52:I61" si="5">K52</f>
        <v>0</v>
      </c>
      <c r="K52" s="124"/>
    </row>
    <row r="53" spans="1:11" ht="14.1" customHeight="1">
      <c r="A53" s="1"/>
      <c r="B53" s="184" t="s">
        <v>36</v>
      </c>
      <c r="C53" s="185"/>
      <c r="D53" s="185"/>
      <c r="E53" s="186"/>
      <c r="F53" s="91">
        <v>1.7</v>
      </c>
      <c r="G53" s="219"/>
      <c r="H53" s="220"/>
      <c r="I53" s="104">
        <f t="shared" si="5"/>
        <v>0</v>
      </c>
      <c r="J53" s="19"/>
      <c r="K53" s="124"/>
    </row>
    <row r="54" spans="1:11" ht="14.1" customHeight="1">
      <c r="A54" s="1"/>
      <c r="B54" s="184" t="s">
        <v>37</v>
      </c>
      <c r="C54" s="185"/>
      <c r="D54" s="185"/>
      <c r="E54" s="186"/>
      <c r="F54" s="91">
        <v>1.1100000000000001</v>
      </c>
      <c r="G54" s="219"/>
      <c r="H54" s="220"/>
      <c r="I54" s="104">
        <f t="shared" si="5"/>
        <v>0</v>
      </c>
      <c r="K54" s="124"/>
    </row>
    <row r="55" spans="1:11" ht="14.1" customHeight="1">
      <c r="A55" s="1"/>
      <c r="B55" s="184" t="s">
        <v>35</v>
      </c>
      <c r="C55" s="185"/>
      <c r="D55" s="185"/>
      <c r="E55" s="186"/>
      <c r="F55" s="91">
        <v>6.52</v>
      </c>
      <c r="G55" s="219"/>
      <c r="H55" s="220"/>
      <c r="I55" s="104">
        <f t="shared" si="5"/>
        <v>0</v>
      </c>
      <c r="K55" s="124"/>
    </row>
    <row r="56" spans="1:11" ht="14.1" customHeight="1">
      <c r="A56" s="1"/>
      <c r="B56" s="184" t="s">
        <v>38</v>
      </c>
      <c r="C56" s="185"/>
      <c r="D56" s="185"/>
      <c r="E56" s="186"/>
      <c r="F56" s="91">
        <v>8.93</v>
      </c>
      <c r="G56" s="219"/>
      <c r="H56" s="220"/>
      <c r="I56" s="104">
        <f t="shared" si="5"/>
        <v>0</v>
      </c>
      <c r="K56" s="124"/>
    </row>
    <row r="57" spans="1:11" ht="14.1" customHeight="1">
      <c r="A57" s="3"/>
      <c r="B57" s="184" t="s">
        <v>124</v>
      </c>
      <c r="C57" s="185"/>
      <c r="D57" s="185"/>
      <c r="E57" s="186"/>
      <c r="F57" s="91"/>
      <c r="G57" s="219"/>
      <c r="H57" s="220"/>
      <c r="I57" s="104"/>
      <c r="K57" s="124"/>
    </row>
    <row r="58" spans="1:11" ht="14.1" customHeight="1">
      <c r="A58" s="3"/>
      <c r="B58" s="184" t="s">
        <v>39</v>
      </c>
      <c r="C58" s="185"/>
      <c r="D58" s="185"/>
      <c r="E58" s="186"/>
      <c r="F58" s="91">
        <v>3</v>
      </c>
      <c r="G58" s="219"/>
      <c r="H58" s="220"/>
      <c r="I58" s="104">
        <f t="shared" si="5"/>
        <v>0</v>
      </c>
      <c r="K58" s="124"/>
    </row>
    <row r="59" spans="1:11" ht="14.1" customHeight="1">
      <c r="A59" s="3"/>
      <c r="B59" s="184" t="s">
        <v>40</v>
      </c>
      <c r="C59" s="185"/>
      <c r="D59" s="185"/>
      <c r="E59" s="186"/>
      <c r="F59" s="91">
        <v>0.65</v>
      </c>
      <c r="G59" s="219"/>
      <c r="H59" s="220"/>
      <c r="I59" s="104">
        <f t="shared" si="5"/>
        <v>0</v>
      </c>
      <c r="K59" s="124"/>
    </row>
    <row r="60" spans="1:11" ht="14.1" customHeight="1">
      <c r="A60" s="3"/>
      <c r="B60" s="184" t="s">
        <v>41</v>
      </c>
      <c r="C60" s="185"/>
      <c r="D60" s="185"/>
      <c r="E60" s="186"/>
      <c r="F60" s="91">
        <v>2</v>
      </c>
      <c r="G60" s="219"/>
      <c r="H60" s="220"/>
      <c r="I60" s="104">
        <f t="shared" si="5"/>
        <v>0</v>
      </c>
      <c r="K60" s="124"/>
    </row>
    <row r="61" spans="1:11" ht="14.1" customHeight="1">
      <c r="A61" s="3"/>
      <c r="B61" s="184" t="s">
        <v>125</v>
      </c>
      <c r="C61" s="185"/>
      <c r="D61" s="185"/>
      <c r="E61" s="186"/>
      <c r="F61" s="91"/>
      <c r="G61" s="219"/>
      <c r="H61" s="220"/>
      <c r="I61" s="104">
        <f t="shared" si="5"/>
        <v>0</v>
      </c>
      <c r="K61" s="124"/>
    </row>
    <row r="62" spans="1:11" ht="14.1" customHeight="1">
      <c r="A62" s="144"/>
      <c r="B62" s="180" t="s">
        <v>10</v>
      </c>
      <c r="C62" s="181"/>
      <c r="D62" s="181"/>
      <c r="E62" s="182"/>
      <c r="F62" s="145">
        <v>27.86</v>
      </c>
      <c r="G62" s="221"/>
      <c r="H62" s="222"/>
      <c r="I62" s="146">
        <f>ROUND((I43+I49)*F62/100,2)</f>
        <v>7972.12</v>
      </c>
      <c r="K62" s="92"/>
    </row>
    <row r="63" spans="1:11" ht="14.1" customHeight="1">
      <c r="A63" s="187"/>
      <c r="B63" s="188"/>
      <c r="C63" s="188"/>
      <c r="D63" s="188"/>
      <c r="E63" s="188"/>
      <c r="F63" s="188"/>
      <c r="G63" s="188"/>
      <c r="H63" s="188"/>
      <c r="I63" s="188"/>
    </row>
    <row r="64" spans="1:11" ht="14.1" customHeight="1">
      <c r="A64" s="26"/>
      <c r="B64" s="183" t="s">
        <v>87</v>
      </c>
      <c r="C64" s="183"/>
      <c r="D64" s="183"/>
      <c r="E64" s="183"/>
      <c r="F64" s="28"/>
      <c r="G64" s="29"/>
      <c r="H64" s="30"/>
      <c r="I64" s="125">
        <f>I43+I49+I62</f>
        <v>36587.050000000003</v>
      </c>
      <c r="K64" s="27"/>
    </row>
    <row r="65" spans="1:11" ht="14.1" customHeight="1">
      <c r="B65" s="183" t="s">
        <v>88</v>
      </c>
      <c r="C65" s="183"/>
      <c r="D65" s="183"/>
      <c r="E65" s="183"/>
      <c r="F65" s="28"/>
      <c r="G65" s="29"/>
      <c r="H65" s="30"/>
      <c r="I65" s="125">
        <f>I64*12</f>
        <v>439044.60000000003</v>
      </c>
      <c r="K65" s="92"/>
    </row>
    <row r="66" spans="1:11" ht="14.1" customHeight="1">
      <c r="A66" t="s">
        <v>42</v>
      </c>
      <c r="J66" s="17"/>
    </row>
    <row r="67" spans="1:11" ht="28.5" customHeight="1">
      <c r="A67" s="172" t="s">
        <v>113</v>
      </c>
      <c r="B67" s="172"/>
      <c r="C67" s="172"/>
      <c r="D67" s="172"/>
      <c r="E67" s="172"/>
      <c r="F67" s="172"/>
      <c r="G67" s="172"/>
      <c r="H67" s="172"/>
      <c r="I67" s="172"/>
    </row>
    <row r="68" spans="1:11" ht="31.5" customHeight="1">
      <c r="A68" s="172" t="s">
        <v>126</v>
      </c>
      <c r="B68" s="172"/>
      <c r="C68" s="172"/>
      <c r="D68" s="172"/>
      <c r="E68" s="172"/>
      <c r="F68" s="172"/>
      <c r="G68" s="172"/>
      <c r="H68" s="172"/>
      <c r="I68" s="172"/>
    </row>
    <row r="69" spans="1:11" ht="13.5" customHeight="1">
      <c r="A69" s="172"/>
      <c r="B69" s="172"/>
      <c r="C69" s="172"/>
      <c r="D69" s="172"/>
      <c r="E69" s="172"/>
      <c r="F69" s="172"/>
      <c r="G69" s="172"/>
      <c r="H69" s="172"/>
      <c r="I69" s="172"/>
    </row>
    <row r="70" spans="1:11" ht="14.1" customHeight="1">
      <c r="A70" s="95"/>
      <c r="B70" s="95"/>
      <c r="C70" s="95"/>
      <c r="D70" s="95"/>
      <c r="E70" s="95"/>
      <c r="F70" s="95"/>
      <c r="G70" s="95"/>
      <c r="H70" s="95"/>
      <c r="I70" s="95"/>
    </row>
  </sheetData>
  <mergeCells count="72">
    <mergeCell ref="B59:E59"/>
    <mergeCell ref="B60:E60"/>
    <mergeCell ref="A50:I50"/>
    <mergeCell ref="B39:E39"/>
    <mergeCell ref="B46:E47"/>
    <mergeCell ref="B51:E51"/>
    <mergeCell ref="B41:E41"/>
    <mergeCell ref="B42:E42"/>
    <mergeCell ref="B40:E40"/>
    <mergeCell ref="B49:E49"/>
    <mergeCell ref="F46:F47"/>
    <mergeCell ref="B27:E27"/>
    <mergeCell ref="B28:E28"/>
    <mergeCell ref="B33:E33"/>
    <mergeCell ref="B34:E34"/>
    <mergeCell ref="B54:E54"/>
    <mergeCell ref="B36:E36"/>
    <mergeCell ref="B35:E35"/>
    <mergeCell ref="A69:I69"/>
    <mergeCell ref="B55:E55"/>
    <mergeCell ref="A46:A47"/>
    <mergeCell ref="B18:E18"/>
    <mergeCell ref="B56:E56"/>
    <mergeCell ref="A67:I67"/>
    <mergeCell ref="B45:E45"/>
    <mergeCell ref="G46:G47"/>
    <mergeCell ref="B53:E53"/>
    <mergeCell ref="B58:E58"/>
    <mergeCell ref="B52:E52"/>
    <mergeCell ref="H46:H47"/>
    <mergeCell ref="B48:E48"/>
    <mergeCell ref="B65:E65"/>
    <mergeCell ref="G52:H62"/>
    <mergeCell ref="B26:E26"/>
    <mergeCell ref="B5:E5"/>
    <mergeCell ref="B19:E19"/>
    <mergeCell ref="B10:E10"/>
    <mergeCell ref="B4:E4"/>
    <mergeCell ref="B16:E16"/>
    <mergeCell ref="B6:E6"/>
    <mergeCell ref="A1:I1"/>
    <mergeCell ref="B2:E2"/>
    <mergeCell ref="B3:E3"/>
    <mergeCell ref="B21:E21"/>
    <mergeCell ref="B25:E25"/>
    <mergeCell ref="B7:E7"/>
    <mergeCell ref="B9:E9"/>
    <mergeCell ref="B15:E15"/>
    <mergeCell ref="B22:E22"/>
    <mergeCell ref="B23:E23"/>
    <mergeCell ref="B24:E24"/>
    <mergeCell ref="B11:E11"/>
    <mergeCell ref="B8:E8"/>
    <mergeCell ref="B12:E12"/>
    <mergeCell ref="B13:E13"/>
    <mergeCell ref="B14:E14"/>
    <mergeCell ref="A68:I68"/>
    <mergeCell ref="B17:E17"/>
    <mergeCell ref="B20:E20"/>
    <mergeCell ref="B29:E29"/>
    <mergeCell ref="B30:E30"/>
    <mergeCell ref="B31:E31"/>
    <mergeCell ref="B37:E37"/>
    <mergeCell ref="B38:E38"/>
    <mergeCell ref="B62:E62"/>
    <mergeCell ref="B64:E64"/>
    <mergeCell ref="B57:E57"/>
    <mergeCell ref="A63:I63"/>
    <mergeCell ref="I46:I47"/>
    <mergeCell ref="B43:E43"/>
    <mergeCell ref="B32:E32"/>
    <mergeCell ref="B61:E61"/>
  </mergeCells>
  <phoneticPr fontId="17" type="noConversion"/>
  <printOptions horizontalCentered="1"/>
  <pageMargins left="0.39370078740157483" right="0.39370078740157483" top="1.1299999999999999" bottom="1.1599999999999999" header="0.66" footer="0.48"/>
  <pageSetup paperSize="9" scale="80" orientation="portrait" r:id="rId1"/>
  <colBreaks count="2" manualBreakCount="2">
    <brk id="9" max="1048575" man="1"/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70"/>
  <sheetViews>
    <sheetView view="pageBreakPreview" zoomScaleSheetLayoutView="100" workbookViewId="0">
      <selection activeCell="H46" sqref="H46:H47"/>
    </sheetView>
  </sheetViews>
  <sheetFormatPr defaultRowHeight="1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4.42578125" style="10" bestFit="1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45.75" customHeight="1">
      <c r="A1" s="194" t="s">
        <v>138</v>
      </c>
      <c r="B1" s="194"/>
      <c r="C1" s="194"/>
      <c r="D1" s="194"/>
      <c r="E1" s="194"/>
      <c r="F1" s="194"/>
      <c r="G1" s="194"/>
      <c r="H1" s="194"/>
      <c r="I1" s="194"/>
    </row>
    <row r="2" spans="1:12" ht="30">
      <c r="A2" s="1" t="s">
        <v>81</v>
      </c>
      <c r="B2" s="195" t="s">
        <v>0</v>
      </c>
      <c r="C2" s="196"/>
      <c r="D2" s="196"/>
      <c r="E2" s="197"/>
      <c r="F2" s="1" t="s">
        <v>80</v>
      </c>
      <c r="G2" s="101" t="s">
        <v>83</v>
      </c>
      <c r="H2" s="101" t="s">
        <v>86</v>
      </c>
      <c r="I2" s="101" t="s">
        <v>85</v>
      </c>
      <c r="J2" s="16"/>
    </row>
    <row r="3" spans="1:12" ht="14.1" customHeight="1">
      <c r="A3" s="5"/>
      <c r="B3" s="198" t="s">
        <v>7</v>
      </c>
      <c r="C3" s="199"/>
      <c r="D3" s="199"/>
      <c r="E3" s="200"/>
      <c r="F3" s="5"/>
      <c r="G3" s="22"/>
      <c r="H3" s="22"/>
      <c r="I3" s="20"/>
    </row>
    <row r="4" spans="1:12" ht="14.1" customHeight="1">
      <c r="A4" s="1" t="s">
        <v>100</v>
      </c>
      <c r="B4" s="209" t="s">
        <v>82</v>
      </c>
      <c r="C4" s="209"/>
      <c r="D4" s="209"/>
      <c r="E4" s="209"/>
      <c r="F4" s="1"/>
      <c r="G4" s="9"/>
      <c r="H4" s="9"/>
      <c r="I4" s="13"/>
    </row>
    <row r="5" spans="1:12" s="98" customFormat="1" ht="48" customHeight="1">
      <c r="A5" s="1" t="s">
        <v>101</v>
      </c>
      <c r="B5" s="206" t="s">
        <v>130</v>
      </c>
      <c r="C5" s="207"/>
      <c r="D5" s="207"/>
      <c r="E5" s="208"/>
      <c r="F5" s="99">
        <v>1</v>
      </c>
      <c r="G5" s="100" t="s">
        <v>83</v>
      </c>
      <c r="H5" s="100">
        <v>6512</v>
      </c>
      <c r="I5" s="104">
        <f>ROUND(F5*H5,2)</f>
        <v>6512</v>
      </c>
      <c r="J5" s="97"/>
      <c r="K5" s="124"/>
    </row>
    <row r="6" spans="1:12" s="98" customFormat="1" ht="48.75" customHeight="1">
      <c r="A6" s="1" t="s">
        <v>102</v>
      </c>
      <c r="B6" s="206" t="s">
        <v>131</v>
      </c>
      <c r="C6" s="207"/>
      <c r="D6" s="207"/>
      <c r="E6" s="208"/>
      <c r="F6" s="99">
        <v>1</v>
      </c>
      <c r="G6" s="100" t="s">
        <v>83</v>
      </c>
      <c r="H6" s="100">
        <v>4580.3999999999996</v>
      </c>
      <c r="I6" s="104">
        <f t="shared" ref="I6" si="0">ROUND(F6*H6,2)</f>
        <v>4580.3999999999996</v>
      </c>
      <c r="J6" s="97"/>
      <c r="K6" s="124"/>
    </row>
    <row r="7" spans="1:12">
      <c r="A7" s="1"/>
      <c r="B7" s="201" t="s">
        <v>114</v>
      </c>
      <c r="C7" s="201"/>
      <c r="D7" s="201"/>
      <c r="E7" s="201"/>
      <c r="F7" s="1"/>
      <c r="G7" s="9"/>
      <c r="H7" s="9">
        <f>SUM(H5:H6)</f>
        <v>11092.4</v>
      </c>
      <c r="I7" s="127">
        <f>SUM(I5:I6)</f>
        <v>11092.4</v>
      </c>
      <c r="K7" s="92"/>
    </row>
    <row r="8" spans="1:12" ht="7.5" customHeight="1">
      <c r="A8" s="1"/>
      <c r="B8" s="202"/>
      <c r="C8" s="202"/>
      <c r="D8" s="202"/>
      <c r="E8" s="202"/>
      <c r="F8" s="1"/>
      <c r="G8" s="9"/>
      <c r="H8" s="9"/>
      <c r="I8" s="13"/>
    </row>
    <row r="9" spans="1:12" ht="14.1" customHeight="1">
      <c r="A9" s="1" t="s">
        <v>52</v>
      </c>
      <c r="B9" s="179" t="s">
        <v>99</v>
      </c>
      <c r="C9" s="179"/>
      <c r="D9" s="179"/>
      <c r="E9" s="179"/>
      <c r="F9" s="1"/>
      <c r="G9" s="7"/>
      <c r="H9" s="7"/>
      <c r="I9" s="12"/>
      <c r="K9" s="8"/>
    </row>
    <row r="10" spans="1:12" ht="14.1" customHeight="1">
      <c r="A10" s="1" t="s">
        <v>53</v>
      </c>
      <c r="B10" s="202" t="s">
        <v>8</v>
      </c>
      <c r="C10" s="202"/>
      <c r="D10" s="202"/>
      <c r="E10" s="202"/>
      <c r="F10" s="91">
        <v>20</v>
      </c>
      <c r="G10" s="100" t="s">
        <v>26</v>
      </c>
      <c r="H10" s="7"/>
      <c r="I10" s="104">
        <f>ROUND($I$7*F10/100,2)</f>
        <v>2218.48</v>
      </c>
      <c r="K10" s="124"/>
    </row>
    <row r="11" spans="1:12" ht="14.1" customHeight="1">
      <c r="A11" s="1" t="s">
        <v>54</v>
      </c>
      <c r="B11" s="202" t="s">
        <v>109</v>
      </c>
      <c r="C11" s="202"/>
      <c r="D11" s="202"/>
      <c r="E11" s="202"/>
      <c r="F11" s="91">
        <v>1.5</v>
      </c>
      <c r="G11" s="100" t="s">
        <v>26</v>
      </c>
      <c r="H11" s="7"/>
      <c r="I11" s="104">
        <f t="shared" ref="I11:I18" si="1">ROUND($I$7*F11/100,2)</f>
        <v>166.39</v>
      </c>
      <c r="K11" s="124"/>
      <c r="L11" s="2"/>
    </row>
    <row r="12" spans="1:12" ht="14.1" customHeight="1">
      <c r="A12" s="1" t="s">
        <v>94</v>
      </c>
      <c r="B12" s="203" t="s">
        <v>110</v>
      </c>
      <c r="C12" s="204"/>
      <c r="D12" s="204"/>
      <c r="E12" s="205"/>
      <c r="F12" s="91">
        <v>1</v>
      </c>
      <c r="G12" s="100" t="s">
        <v>26</v>
      </c>
      <c r="H12" s="7"/>
      <c r="I12" s="104">
        <f t="shared" si="1"/>
        <v>110.92</v>
      </c>
      <c r="K12" s="124"/>
      <c r="L12" s="2"/>
    </row>
    <row r="13" spans="1:12" ht="14.1" customHeight="1">
      <c r="A13" s="1" t="s">
        <v>103</v>
      </c>
      <c r="B13" s="202" t="s">
        <v>55</v>
      </c>
      <c r="C13" s="202"/>
      <c r="D13" s="202"/>
      <c r="E13" s="202"/>
      <c r="F13" s="91">
        <v>0.2</v>
      </c>
      <c r="G13" s="100" t="s">
        <v>26</v>
      </c>
      <c r="H13" s="7"/>
      <c r="I13" s="104">
        <f t="shared" si="1"/>
        <v>22.18</v>
      </c>
      <c r="K13" s="124"/>
      <c r="L13" s="2"/>
    </row>
    <row r="14" spans="1:12" ht="14.1" customHeight="1">
      <c r="A14" s="1" t="s">
        <v>104</v>
      </c>
      <c r="B14" s="202" t="s">
        <v>9</v>
      </c>
      <c r="C14" s="202"/>
      <c r="D14" s="202"/>
      <c r="E14" s="202"/>
      <c r="F14" s="91">
        <v>0.6</v>
      </c>
      <c r="G14" s="100" t="s">
        <v>26</v>
      </c>
      <c r="H14" s="7"/>
      <c r="I14" s="104">
        <f t="shared" si="1"/>
        <v>66.55</v>
      </c>
      <c r="K14" s="124"/>
    </row>
    <row r="15" spans="1:12" ht="14.1" customHeight="1">
      <c r="A15" s="1" t="s">
        <v>105</v>
      </c>
      <c r="B15" s="202" t="s">
        <v>56</v>
      </c>
      <c r="C15" s="202"/>
      <c r="D15" s="202"/>
      <c r="E15" s="202"/>
      <c r="F15" s="91">
        <v>2.5</v>
      </c>
      <c r="G15" s="100" t="s">
        <v>26</v>
      </c>
      <c r="H15" s="7"/>
      <c r="I15" s="104">
        <f t="shared" si="1"/>
        <v>277.31</v>
      </c>
      <c r="K15" s="124"/>
    </row>
    <row r="16" spans="1:12" ht="14.1" customHeight="1">
      <c r="A16" s="1" t="s">
        <v>106</v>
      </c>
      <c r="B16" s="173" t="s">
        <v>57</v>
      </c>
      <c r="C16" s="174"/>
      <c r="D16" s="174"/>
      <c r="E16" s="175"/>
      <c r="F16" s="91">
        <v>3</v>
      </c>
      <c r="G16" s="100" t="s">
        <v>26</v>
      </c>
      <c r="H16" s="7"/>
      <c r="I16" s="104">
        <f t="shared" si="1"/>
        <v>332.77</v>
      </c>
      <c r="K16" s="124"/>
    </row>
    <row r="17" spans="1:13" ht="14.1" customHeight="1">
      <c r="A17" s="1" t="s">
        <v>107</v>
      </c>
      <c r="B17" s="173" t="s">
        <v>6</v>
      </c>
      <c r="C17" s="174"/>
      <c r="D17" s="174"/>
      <c r="E17" s="175"/>
      <c r="F17" s="91">
        <v>8</v>
      </c>
      <c r="G17" s="100" t="s">
        <v>26</v>
      </c>
      <c r="H17" s="7"/>
      <c r="I17" s="104">
        <f t="shared" si="1"/>
        <v>887.39</v>
      </c>
      <c r="K17" s="124"/>
    </row>
    <row r="18" spans="1:13" ht="14.1" customHeight="1">
      <c r="A18" s="1" t="s">
        <v>108</v>
      </c>
      <c r="B18" s="173" t="s">
        <v>111</v>
      </c>
      <c r="C18" s="174"/>
      <c r="D18" s="174"/>
      <c r="E18" s="175"/>
      <c r="F18" s="91">
        <v>1</v>
      </c>
      <c r="G18" s="100" t="s">
        <v>26</v>
      </c>
      <c r="H18" s="7"/>
      <c r="I18" s="104">
        <f t="shared" si="1"/>
        <v>110.92</v>
      </c>
      <c r="K18" s="124"/>
    </row>
    <row r="19" spans="1:13" ht="14.1" customHeight="1">
      <c r="A19" s="1"/>
      <c r="B19" s="176" t="s">
        <v>1</v>
      </c>
      <c r="C19" s="177"/>
      <c r="D19" s="177"/>
      <c r="E19" s="178"/>
      <c r="F19" s="105">
        <f>SUM(F10:F18)</f>
        <v>37.799999999999997</v>
      </c>
      <c r="G19" s="9" t="s">
        <v>26</v>
      </c>
      <c r="H19" s="9"/>
      <c r="I19" s="127">
        <f>SUM(I10:I18)</f>
        <v>4192.91</v>
      </c>
      <c r="J19" s="18"/>
      <c r="K19" s="124"/>
    </row>
    <row r="20" spans="1:13" ht="8.25" customHeight="1">
      <c r="A20" s="1"/>
      <c r="B20" s="173"/>
      <c r="C20" s="174"/>
      <c r="D20" s="174"/>
      <c r="E20" s="175"/>
      <c r="F20" s="21"/>
      <c r="G20" s="14"/>
      <c r="H20" s="14"/>
      <c r="I20" s="13"/>
      <c r="J20" s="18"/>
    </row>
    <row r="21" spans="1:13" ht="14.1" customHeight="1">
      <c r="A21" s="1" t="s">
        <v>58</v>
      </c>
      <c r="B21" s="179" t="s">
        <v>99</v>
      </c>
      <c r="C21" s="179"/>
      <c r="D21" s="179"/>
      <c r="E21" s="179"/>
      <c r="F21" s="1"/>
      <c r="G21" s="14"/>
      <c r="H21" s="14"/>
      <c r="I21" s="12"/>
      <c r="M21" s="4"/>
    </row>
    <row r="22" spans="1:13" ht="14.1" customHeight="1">
      <c r="A22" s="1" t="s">
        <v>59</v>
      </c>
      <c r="B22" s="173" t="s">
        <v>66</v>
      </c>
      <c r="C22" s="174"/>
      <c r="D22" s="174"/>
      <c r="E22" s="175"/>
      <c r="F22" s="91">
        <v>0.67</v>
      </c>
      <c r="G22" s="102" t="s">
        <v>26</v>
      </c>
      <c r="H22" s="7"/>
      <c r="I22" s="104">
        <f t="shared" ref="I22:I28" si="2">ROUND($I$7*F22/100,2)</f>
        <v>74.319999999999993</v>
      </c>
      <c r="K22" s="124"/>
    </row>
    <row r="23" spans="1:13" ht="14.1" customHeight="1">
      <c r="A23" s="1" t="s">
        <v>60</v>
      </c>
      <c r="B23" s="173" t="s">
        <v>67</v>
      </c>
      <c r="C23" s="174"/>
      <c r="D23" s="174"/>
      <c r="E23" s="175"/>
      <c r="F23" s="91">
        <v>8.33</v>
      </c>
      <c r="G23" s="102" t="s">
        <v>26</v>
      </c>
      <c r="H23" s="7"/>
      <c r="I23" s="104">
        <f t="shared" si="2"/>
        <v>924</v>
      </c>
      <c r="K23" s="124"/>
    </row>
    <row r="24" spans="1:13" ht="14.1" customHeight="1">
      <c r="A24" s="1" t="s">
        <v>61</v>
      </c>
      <c r="B24" s="173" t="s">
        <v>68</v>
      </c>
      <c r="C24" s="174"/>
      <c r="D24" s="174"/>
      <c r="E24" s="175"/>
      <c r="F24" s="91">
        <v>0.06</v>
      </c>
      <c r="G24" s="102" t="s">
        <v>26</v>
      </c>
      <c r="H24" s="7"/>
      <c r="I24" s="104">
        <f t="shared" si="2"/>
        <v>6.66</v>
      </c>
      <c r="K24" s="124"/>
    </row>
    <row r="25" spans="1:13" ht="14.1" customHeight="1">
      <c r="A25" s="1" t="s">
        <v>62</v>
      </c>
      <c r="B25" s="173" t="s">
        <v>95</v>
      </c>
      <c r="C25" s="174"/>
      <c r="D25" s="174"/>
      <c r="E25" s="175"/>
      <c r="F25" s="91">
        <v>0.56000000000000005</v>
      </c>
      <c r="G25" s="102" t="s">
        <v>26</v>
      </c>
      <c r="H25" s="7"/>
      <c r="I25" s="104">
        <f t="shared" si="2"/>
        <v>62.12</v>
      </c>
      <c r="K25" s="124"/>
    </row>
    <row r="26" spans="1:13" ht="14.1" customHeight="1">
      <c r="A26" s="1" t="s">
        <v>63</v>
      </c>
      <c r="B26" s="173" t="s">
        <v>96</v>
      </c>
      <c r="C26" s="174"/>
      <c r="D26" s="174"/>
      <c r="E26" s="175"/>
      <c r="F26" s="91">
        <v>0.08</v>
      </c>
      <c r="G26" s="102" t="s">
        <v>26</v>
      </c>
      <c r="H26" s="7"/>
      <c r="I26" s="104">
        <f t="shared" si="2"/>
        <v>8.8699999999999992</v>
      </c>
      <c r="K26" s="124"/>
    </row>
    <row r="27" spans="1:13" ht="14.1" customHeight="1">
      <c r="A27" s="1" t="s">
        <v>64</v>
      </c>
      <c r="B27" s="173" t="s">
        <v>97</v>
      </c>
      <c r="C27" s="174"/>
      <c r="D27" s="174"/>
      <c r="E27" s="175"/>
      <c r="F27" s="91">
        <v>6.12</v>
      </c>
      <c r="G27" s="102" t="s">
        <v>26</v>
      </c>
      <c r="H27" s="7"/>
      <c r="I27" s="104">
        <f t="shared" si="2"/>
        <v>678.85</v>
      </c>
      <c r="K27" s="124"/>
    </row>
    <row r="28" spans="1:13" ht="14.1" customHeight="1">
      <c r="A28" s="1" t="s">
        <v>112</v>
      </c>
      <c r="B28" s="173" t="s">
        <v>98</v>
      </c>
      <c r="C28" s="174"/>
      <c r="D28" s="174"/>
      <c r="E28" s="175"/>
      <c r="F28" s="91">
        <v>0.03</v>
      </c>
      <c r="G28" s="102" t="s">
        <v>26</v>
      </c>
      <c r="H28" s="7"/>
      <c r="I28" s="104">
        <f t="shared" si="2"/>
        <v>3.33</v>
      </c>
      <c r="K28" s="124"/>
    </row>
    <row r="29" spans="1:13" ht="14.1" customHeight="1">
      <c r="A29" s="1"/>
      <c r="B29" s="176" t="s">
        <v>2</v>
      </c>
      <c r="C29" s="177"/>
      <c r="D29" s="177"/>
      <c r="E29" s="178"/>
      <c r="F29" s="105">
        <f>SUM(F22:F28)</f>
        <v>15.85</v>
      </c>
      <c r="G29" s="106" t="s">
        <v>26</v>
      </c>
      <c r="H29" s="106"/>
      <c r="I29" s="127">
        <f>SUM(I22:I28)</f>
        <v>1758.1499999999996</v>
      </c>
      <c r="K29" s="92"/>
    </row>
    <row r="30" spans="1:13" ht="7.5" customHeight="1">
      <c r="A30" s="1"/>
      <c r="B30" s="173"/>
      <c r="C30" s="174"/>
      <c r="D30" s="174"/>
      <c r="E30" s="175"/>
      <c r="F30" s="91"/>
      <c r="G30" s="14"/>
      <c r="H30" s="14"/>
      <c r="I30" s="7"/>
    </row>
    <row r="31" spans="1:13">
      <c r="A31" s="1" t="s">
        <v>65</v>
      </c>
      <c r="B31" s="179" t="s">
        <v>99</v>
      </c>
      <c r="C31" s="179"/>
      <c r="D31" s="179"/>
      <c r="E31" s="179"/>
      <c r="F31" s="91"/>
      <c r="G31" s="14"/>
      <c r="H31" s="14"/>
      <c r="I31" s="7"/>
    </row>
    <row r="32" spans="1:13" ht="14.1" customHeight="1">
      <c r="A32" s="1" t="s">
        <v>69</v>
      </c>
      <c r="B32" s="173" t="s">
        <v>115</v>
      </c>
      <c r="C32" s="174"/>
      <c r="D32" s="174"/>
      <c r="E32" s="175"/>
      <c r="F32" s="91">
        <v>3.63</v>
      </c>
      <c r="G32" s="102" t="s">
        <v>26</v>
      </c>
      <c r="H32" s="7"/>
      <c r="I32" s="104">
        <f t="shared" ref="I32:I36" si="3">ROUND($I$7*F32/100,2)</f>
        <v>402.65</v>
      </c>
      <c r="K32" s="124"/>
    </row>
    <row r="33" spans="1:11" ht="14.1" customHeight="1">
      <c r="A33" s="1" t="s">
        <v>70</v>
      </c>
      <c r="B33" s="173" t="s">
        <v>122</v>
      </c>
      <c r="C33" s="174"/>
      <c r="D33" s="174"/>
      <c r="E33" s="175"/>
      <c r="F33" s="91">
        <v>0.09</v>
      </c>
      <c r="G33" s="102" t="s">
        <v>26</v>
      </c>
      <c r="H33" s="7"/>
      <c r="I33" s="104">
        <f t="shared" si="3"/>
        <v>9.98</v>
      </c>
      <c r="K33" s="124"/>
    </row>
    <row r="34" spans="1:11" ht="14.1" customHeight="1">
      <c r="A34" s="1" t="s">
        <v>71</v>
      </c>
      <c r="B34" s="173" t="s">
        <v>116</v>
      </c>
      <c r="C34" s="174"/>
      <c r="D34" s="174"/>
      <c r="E34" s="175"/>
      <c r="F34" s="91">
        <v>4.07</v>
      </c>
      <c r="G34" s="102" t="s">
        <v>26</v>
      </c>
      <c r="H34" s="7"/>
      <c r="I34" s="104">
        <f t="shared" si="3"/>
        <v>451.46</v>
      </c>
      <c r="K34" s="124"/>
    </row>
    <row r="35" spans="1:11" ht="14.1" customHeight="1">
      <c r="A35" s="1" t="s">
        <v>72</v>
      </c>
      <c r="B35" s="173" t="s">
        <v>75</v>
      </c>
      <c r="C35" s="174"/>
      <c r="D35" s="174"/>
      <c r="E35" s="175"/>
      <c r="F35" s="91">
        <v>2.88</v>
      </c>
      <c r="G35" s="102" t="s">
        <v>26</v>
      </c>
      <c r="H35" s="7"/>
      <c r="I35" s="104">
        <f t="shared" si="3"/>
        <v>319.45999999999998</v>
      </c>
      <c r="K35" s="124"/>
    </row>
    <row r="36" spans="1:11" ht="14.1" customHeight="1">
      <c r="A36" s="1" t="s">
        <v>73</v>
      </c>
      <c r="B36" s="173" t="s">
        <v>117</v>
      </c>
      <c r="C36" s="174"/>
      <c r="D36" s="174"/>
      <c r="E36" s="175"/>
      <c r="F36" s="91">
        <v>0.31</v>
      </c>
      <c r="G36" s="102" t="s">
        <v>26</v>
      </c>
      <c r="H36" s="7"/>
      <c r="I36" s="104">
        <f t="shared" si="3"/>
        <v>34.39</v>
      </c>
      <c r="K36" s="124"/>
    </row>
    <row r="37" spans="1:11" ht="14.1" customHeight="1">
      <c r="A37" s="3"/>
      <c r="B37" s="176" t="s">
        <v>3</v>
      </c>
      <c r="C37" s="177"/>
      <c r="D37" s="177"/>
      <c r="E37" s="178"/>
      <c r="F37" s="105">
        <f>SUM(F32:F36)</f>
        <v>10.98</v>
      </c>
      <c r="G37" s="106" t="s">
        <v>26</v>
      </c>
      <c r="H37" s="106"/>
      <c r="I37" s="127">
        <f>SUM(I32:I36)</f>
        <v>1217.94</v>
      </c>
      <c r="K37" s="2"/>
    </row>
    <row r="38" spans="1:11" ht="6.75" customHeight="1">
      <c r="A38" s="3"/>
      <c r="B38" s="173"/>
      <c r="C38" s="174"/>
      <c r="D38" s="174"/>
      <c r="E38" s="175"/>
      <c r="F38" s="91"/>
      <c r="G38" s="14"/>
      <c r="H38" s="14"/>
      <c r="I38" s="7"/>
      <c r="K38" s="2"/>
    </row>
    <row r="39" spans="1:11" ht="14.1" customHeight="1">
      <c r="A39" s="1" t="s">
        <v>74</v>
      </c>
      <c r="B39" s="179" t="s">
        <v>99</v>
      </c>
      <c r="C39" s="179"/>
      <c r="D39" s="179"/>
      <c r="E39" s="179"/>
      <c r="F39" s="91"/>
      <c r="G39" s="102"/>
      <c r="H39" s="7"/>
      <c r="I39" s="104"/>
      <c r="K39" s="124"/>
    </row>
    <row r="40" spans="1:11" ht="14.1" customHeight="1">
      <c r="A40" s="1" t="s">
        <v>76</v>
      </c>
      <c r="B40" s="173" t="s">
        <v>118</v>
      </c>
      <c r="C40" s="174"/>
      <c r="D40" s="174"/>
      <c r="E40" s="175"/>
      <c r="F40" s="91">
        <v>5.99</v>
      </c>
      <c r="G40" s="102" t="s">
        <v>26</v>
      </c>
      <c r="H40" s="7"/>
      <c r="I40" s="104">
        <f t="shared" ref="I40:I41" si="4">ROUND($I$7*F40/100,2)</f>
        <v>664.43</v>
      </c>
      <c r="K40" s="124"/>
    </row>
    <row r="41" spans="1:11" ht="45.75" customHeight="1">
      <c r="A41" s="1" t="s">
        <v>77</v>
      </c>
      <c r="B41" s="229" t="s">
        <v>119</v>
      </c>
      <c r="C41" s="230"/>
      <c r="D41" s="230"/>
      <c r="E41" s="231"/>
      <c r="F41" s="91">
        <v>0.32</v>
      </c>
      <c r="G41" s="102" t="s">
        <v>26</v>
      </c>
      <c r="H41" s="7"/>
      <c r="I41" s="104">
        <f t="shared" si="4"/>
        <v>35.5</v>
      </c>
      <c r="K41" s="124"/>
    </row>
    <row r="42" spans="1:11" ht="14.1" customHeight="1">
      <c r="A42" s="153"/>
      <c r="B42" s="176" t="s">
        <v>5</v>
      </c>
      <c r="C42" s="177"/>
      <c r="D42" s="177"/>
      <c r="E42" s="178"/>
      <c r="F42" s="105">
        <f>SUM(F40:F41)</f>
        <v>6.3100000000000005</v>
      </c>
      <c r="G42" s="106" t="s">
        <v>26</v>
      </c>
      <c r="H42" s="106"/>
      <c r="I42" s="127">
        <f>SUM(I40:I41)</f>
        <v>699.93</v>
      </c>
      <c r="K42" s="92"/>
    </row>
    <row r="43" spans="1:11" ht="14.1" customHeight="1">
      <c r="A43" s="5"/>
      <c r="B43" s="191" t="s">
        <v>4</v>
      </c>
      <c r="C43" s="192"/>
      <c r="D43" s="192"/>
      <c r="E43" s="193"/>
      <c r="F43" s="140">
        <f>F42+F37+F29+F19</f>
        <v>70.94</v>
      </c>
      <c r="G43" s="103" t="s">
        <v>26</v>
      </c>
      <c r="H43" s="126"/>
      <c r="I43" s="11">
        <f>I42+I37+I29+I19+I7</f>
        <v>18961.329999999998</v>
      </c>
      <c r="K43" s="92"/>
    </row>
    <row r="44" spans="1:11" ht="7.5" customHeight="1"/>
    <row r="45" spans="1:11" ht="14.1" customHeight="1">
      <c r="A45" s="23"/>
      <c r="B45" s="212" t="s">
        <v>120</v>
      </c>
      <c r="C45" s="213"/>
      <c r="D45" s="213"/>
      <c r="E45" s="214"/>
      <c r="F45" s="23"/>
      <c r="G45" s="24"/>
      <c r="H45" s="24"/>
      <c r="I45" s="25"/>
    </row>
    <row r="46" spans="1:11" ht="14.1" customHeight="1">
      <c r="A46" s="210" t="s">
        <v>78</v>
      </c>
      <c r="B46" s="223" t="s">
        <v>133</v>
      </c>
      <c r="C46" s="224"/>
      <c r="D46" s="224"/>
      <c r="E46" s="225"/>
      <c r="F46" s="232">
        <v>1</v>
      </c>
      <c r="G46" s="215" t="s">
        <v>83</v>
      </c>
      <c r="H46" s="189">
        <v>9653.6</v>
      </c>
      <c r="I46" s="189">
        <f>H46*F46</f>
        <v>9653.6</v>
      </c>
      <c r="J46" s="17"/>
      <c r="K46" s="124"/>
    </row>
    <row r="47" spans="1:11" ht="27.75" customHeight="1">
      <c r="A47" s="211"/>
      <c r="B47" s="226"/>
      <c r="C47" s="227"/>
      <c r="D47" s="227"/>
      <c r="E47" s="228"/>
      <c r="F47" s="233"/>
      <c r="G47" s="216"/>
      <c r="H47" s="190"/>
      <c r="I47" s="190"/>
      <c r="K47" s="124"/>
    </row>
    <row r="48" spans="1:11" ht="14.1" customHeight="1">
      <c r="A48" s="1"/>
      <c r="B48" s="176" t="s">
        <v>84</v>
      </c>
      <c r="C48" s="177"/>
      <c r="D48" s="177"/>
      <c r="E48" s="178"/>
      <c r="F48" s="1"/>
      <c r="G48" s="14"/>
      <c r="H48" s="9">
        <f>SUM(H46:H47)</f>
        <v>9653.6</v>
      </c>
      <c r="I48" s="9">
        <f>SUM(I46:I47)</f>
        <v>9653.6</v>
      </c>
    </row>
    <row r="49" spans="1:11" ht="14.1" customHeight="1">
      <c r="A49" s="23"/>
      <c r="B49" s="212" t="s">
        <v>79</v>
      </c>
      <c r="C49" s="213"/>
      <c r="D49" s="213"/>
      <c r="E49" s="214"/>
      <c r="F49" s="23"/>
      <c r="G49" s="24"/>
      <c r="H49" s="50">
        <f>H48</f>
        <v>9653.6</v>
      </c>
      <c r="I49" s="50">
        <f>I48</f>
        <v>9653.6</v>
      </c>
      <c r="K49" s="124"/>
    </row>
    <row r="50" spans="1:11" ht="7.5" customHeight="1">
      <c r="A50" s="196"/>
      <c r="B50" s="196"/>
      <c r="C50" s="196"/>
      <c r="D50" s="196"/>
      <c r="E50" s="196"/>
      <c r="F50" s="196"/>
      <c r="G50" s="196"/>
      <c r="H50" s="196"/>
      <c r="I50" s="196"/>
    </row>
    <row r="51" spans="1:11" ht="14.1" customHeight="1">
      <c r="A51" s="141"/>
      <c r="B51" s="180" t="s">
        <v>51</v>
      </c>
      <c r="C51" s="181"/>
      <c r="D51" s="181"/>
      <c r="E51" s="182"/>
      <c r="F51" s="141" t="s">
        <v>26</v>
      </c>
      <c r="G51" s="142"/>
      <c r="H51" s="142"/>
      <c r="I51" s="143"/>
    </row>
    <row r="52" spans="1:11" ht="14.1" customHeight="1">
      <c r="A52" s="1"/>
      <c r="B52" s="184" t="s">
        <v>123</v>
      </c>
      <c r="C52" s="185"/>
      <c r="D52" s="185"/>
      <c r="E52" s="186"/>
      <c r="F52" s="91">
        <v>0.62</v>
      </c>
      <c r="G52" s="217" t="s">
        <v>121</v>
      </c>
      <c r="H52" s="218"/>
      <c r="I52" s="104">
        <f t="shared" ref="I52:I61" si="5">K52</f>
        <v>0</v>
      </c>
      <c r="K52" s="124"/>
    </row>
    <row r="53" spans="1:11" ht="14.1" customHeight="1">
      <c r="A53" s="1"/>
      <c r="B53" s="184" t="s">
        <v>36</v>
      </c>
      <c r="C53" s="185"/>
      <c r="D53" s="185"/>
      <c r="E53" s="186"/>
      <c r="F53" s="91">
        <v>1.7</v>
      </c>
      <c r="G53" s="219"/>
      <c r="H53" s="220"/>
      <c r="I53" s="104">
        <f t="shared" si="5"/>
        <v>0</v>
      </c>
      <c r="J53" s="19"/>
      <c r="K53" s="124"/>
    </row>
    <row r="54" spans="1:11" ht="14.1" customHeight="1">
      <c r="A54" s="1"/>
      <c r="B54" s="184" t="s">
        <v>37</v>
      </c>
      <c r="C54" s="185"/>
      <c r="D54" s="185"/>
      <c r="E54" s="186"/>
      <c r="F54" s="91">
        <v>1.1100000000000001</v>
      </c>
      <c r="G54" s="219"/>
      <c r="H54" s="220"/>
      <c r="I54" s="104">
        <f t="shared" si="5"/>
        <v>0</v>
      </c>
      <c r="K54" s="124"/>
    </row>
    <row r="55" spans="1:11" ht="14.1" customHeight="1">
      <c r="A55" s="1"/>
      <c r="B55" s="184" t="s">
        <v>35</v>
      </c>
      <c r="C55" s="185"/>
      <c r="D55" s="185"/>
      <c r="E55" s="186"/>
      <c r="F55" s="91">
        <v>6.52</v>
      </c>
      <c r="G55" s="219"/>
      <c r="H55" s="220"/>
      <c r="I55" s="104">
        <f t="shared" si="5"/>
        <v>0</v>
      </c>
      <c r="K55" s="124"/>
    </row>
    <row r="56" spans="1:11" ht="14.1" customHeight="1">
      <c r="A56" s="1"/>
      <c r="B56" s="184" t="s">
        <v>38</v>
      </c>
      <c r="C56" s="185"/>
      <c r="D56" s="185"/>
      <c r="E56" s="186"/>
      <c r="F56" s="91">
        <v>8.93</v>
      </c>
      <c r="G56" s="219"/>
      <c r="H56" s="220"/>
      <c r="I56" s="104">
        <f t="shared" si="5"/>
        <v>0</v>
      </c>
      <c r="K56" s="124"/>
    </row>
    <row r="57" spans="1:11" ht="14.1" customHeight="1">
      <c r="A57" s="3"/>
      <c r="B57" s="184" t="s">
        <v>124</v>
      </c>
      <c r="C57" s="185"/>
      <c r="D57" s="185"/>
      <c r="E57" s="186"/>
      <c r="F57" s="91"/>
      <c r="G57" s="219"/>
      <c r="H57" s="220"/>
      <c r="I57" s="104"/>
      <c r="K57" s="124"/>
    </row>
    <row r="58" spans="1:11" ht="14.1" customHeight="1">
      <c r="A58" s="3"/>
      <c r="B58" s="184" t="s">
        <v>39</v>
      </c>
      <c r="C58" s="185"/>
      <c r="D58" s="185"/>
      <c r="E58" s="186"/>
      <c r="F58" s="91">
        <v>3</v>
      </c>
      <c r="G58" s="219"/>
      <c r="H58" s="220"/>
      <c r="I58" s="104">
        <f t="shared" si="5"/>
        <v>0</v>
      </c>
      <c r="K58" s="124"/>
    </row>
    <row r="59" spans="1:11" ht="14.1" customHeight="1">
      <c r="A59" s="3"/>
      <c r="B59" s="184" t="s">
        <v>40</v>
      </c>
      <c r="C59" s="185"/>
      <c r="D59" s="185"/>
      <c r="E59" s="186"/>
      <c r="F59" s="91">
        <v>0.65</v>
      </c>
      <c r="G59" s="219"/>
      <c r="H59" s="220"/>
      <c r="I59" s="104">
        <f t="shared" si="5"/>
        <v>0</v>
      </c>
      <c r="K59" s="124"/>
    </row>
    <row r="60" spans="1:11" ht="14.1" customHeight="1">
      <c r="A60" s="3"/>
      <c r="B60" s="184" t="s">
        <v>41</v>
      </c>
      <c r="C60" s="185"/>
      <c r="D60" s="185"/>
      <c r="E60" s="186"/>
      <c r="F60" s="91">
        <v>2</v>
      </c>
      <c r="G60" s="219"/>
      <c r="H60" s="220"/>
      <c r="I60" s="104">
        <f t="shared" si="5"/>
        <v>0</v>
      </c>
      <c r="K60" s="124"/>
    </row>
    <row r="61" spans="1:11" ht="14.1" customHeight="1">
      <c r="A61" s="3"/>
      <c r="B61" s="184" t="s">
        <v>125</v>
      </c>
      <c r="C61" s="185"/>
      <c r="D61" s="185"/>
      <c r="E61" s="186"/>
      <c r="F61" s="91"/>
      <c r="G61" s="219"/>
      <c r="H61" s="220"/>
      <c r="I61" s="104">
        <f t="shared" si="5"/>
        <v>0</v>
      </c>
      <c r="K61" s="124"/>
    </row>
    <row r="62" spans="1:11" ht="14.1" customHeight="1">
      <c r="A62" s="144"/>
      <c r="B62" s="180" t="s">
        <v>10</v>
      </c>
      <c r="C62" s="181"/>
      <c r="D62" s="181"/>
      <c r="E62" s="182"/>
      <c r="F62" s="145">
        <v>27.86</v>
      </c>
      <c r="G62" s="221"/>
      <c r="H62" s="222"/>
      <c r="I62" s="146">
        <f>ROUND((I43+I49)*F62/100,2)</f>
        <v>7972.12</v>
      </c>
      <c r="K62" s="92"/>
    </row>
    <row r="63" spans="1:11" ht="14.1" customHeight="1">
      <c r="A63" s="187"/>
      <c r="B63" s="188"/>
      <c r="C63" s="188"/>
      <c r="D63" s="188"/>
      <c r="E63" s="188"/>
      <c r="F63" s="188"/>
      <c r="G63" s="188"/>
      <c r="H63" s="188"/>
      <c r="I63" s="188"/>
    </row>
    <row r="64" spans="1:11" ht="14.1" customHeight="1">
      <c r="A64" s="26"/>
      <c r="B64" s="183" t="s">
        <v>87</v>
      </c>
      <c r="C64" s="183"/>
      <c r="D64" s="183"/>
      <c r="E64" s="183"/>
      <c r="F64" s="28"/>
      <c r="G64" s="29"/>
      <c r="H64" s="30"/>
      <c r="I64" s="125">
        <f>I43+I49+I62</f>
        <v>36587.050000000003</v>
      </c>
      <c r="K64" s="27"/>
    </row>
    <row r="65" spans="1:11" ht="14.1" customHeight="1">
      <c r="B65" s="183" t="s">
        <v>88</v>
      </c>
      <c r="C65" s="183"/>
      <c r="D65" s="183"/>
      <c r="E65" s="183"/>
      <c r="F65" s="28"/>
      <c r="G65" s="29"/>
      <c r="H65" s="30"/>
      <c r="I65" s="125">
        <f>I64*12</f>
        <v>439044.60000000003</v>
      </c>
      <c r="K65" s="92"/>
    </row>
    <row r="66" spans="1:11" ht="14.1" customHeight="1">
      <c r="A66" t="s">
        <v>42</v>
      </c>
      <c r="J66" s="17"/>
    </row>
    <row r="67" spans="1:11" ht="28.5" customHeight="1">
      <c r="A67" s="172" t="s">
        <v>113</v>
      </c>
      <c r="B67" s="172"/>
      <c r="C67" s="172"/>
      <c r="D67" s="172"/>
      <c r="E67" s="172"/>
      <c r="F67" s="172"/>
      <c r="G67" s="172"/>
      <c r="H67" s="172"/>
      <c r="I67" s="172"/>
    </row>
    <row r="68" spans="1:11" ht="31.5" customHeight="1">
      <c r="A68" s="172" t="s">
        <v>126</v>
      </c>
      <c r="B68" s="172"/>
      <c r="C68" s="172"/>
      <c r="D68" s="172"/>
      <c r="E68" s="172"/>
      <c r="F68" s="172"/>
      <c r="G68" s="172"/>
      <c r="H68" s="172"/>
      <c r="I68" s="172"/>
    </row>
    <row r="69" spans="1:11" ht="14.1" customHeight="1">
      <c r="A69" s="172"/>
      <c r="B69" s="172"/>
      <c r="C69" s="172"/>
      <c r="D69" s="172"/>
      <c r="E69" s="172"/>
      <c r="F69" s="172"/>
      <c r="G69" s="172"/>
      <c r="H69" s="172"/>
      <c r="I69" s="172"/>
    </row>
    <row r="70" spans="1:11" ht="14.1" customHeight="1">
      <c r="A70" s="152"/>
      <c r="B70" s="152"/>
      <c r="C70" s="152"/>
      <c r="D70" s="152"/>
      <c r="E70" s="152"/>
      <c r="F70" s="152"/>
      <c r="G70" s="152"/>
      <c r="H70" s="152"/>
      <c r="I70" s="152"/>
    </row>
  </sheetData>
  <mergeCells count="72">
    <mergeCell ref="A67:I67"/>
    <mergeCell ref="A68:I68"/>
    <mergeCell ref="A69:I69"/>
    <mergeCell ref="B60:E60"/>
    <mergeCell ref="B61:E61"/>
    <mergeCell ref="B62:E62"/>
    <mergeCell ref="A63:I63"/>
    <mergeCell ref="B64:E64"/>
    <mergeCell ref="B65:E65"/>
    <mergeCell ref="B51:E51"/>
    <mergeCell ref="B52:E52"/>
    <mergeCell ref="G52:H62"/>
    <mergeCell ref="B53:E53"/>
    <mergeCell ref="B54:E54"/>
    <mergeCell ref="B55:E55"/>
    <mergeCell ref="B56:E56"/>
    <mergeCell ref="B57:E57"/>
    <mergeCell ref="B58:E58"/>
    <mergeCell ref="B59:E59"/>
    <mergeCell ref="A50:I50"/>
    <mergeCell ref="B42:E42"/>
    <mergeCell ref="B43:E43"/>
    <mergeCell ref="B45:E45"/>
    <mergeCell ref="A46:A47"/>
    <mergeCell ref="B46:E47"/>
    <mergeCell ref="F46:F47"/>
    <mergeCell ref="G46:G47"/>
    <mergeCell ref="H46:H47"/>
    <mergeCell ref="I46:I47"/>
    <mergeCell ref="B48:E48"/>
    <mergeCell ref="B49:E49"/>
    <mergeCell ref="B41:E41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29:E29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17:E17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6:E6"/>
    <mergeCell ref="A1:I1"/>
    <mergeCell ref="B2:E2"/>
    <mergeCell ref="B3:E3"/>
    <mergeCell ref="B4:E4"/>
    <mergeCell ref="B5:E5"/>
  </mergeCells>
  <printOptions horizontalCentered="1"/>
  <pageMargins left="0.39370078740157483" right="0.39370078740157483" top="1.1299999999999999" bottom="1.1599999999999999" header="0.66" footer="0.48"/>
  <pageSetup paperSize="9" scale="80" orientation="portrait" r:id="rId1"/>
  <colBreaks count="2" manualBreakCount="2">
    <brk id="9" max="1048575" man="1"/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M69"/>
  <sheetViews>
    <sheetView view="pageBreakPreview" zoomScaleSheetLayoutView="100" workbookViewId="0">
      <selection activeCell="H45" sqref="H45:H46"/>
    </sheetView>
  </sheetViews>
  <sheetFormatPr defaultRowHeight="1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5.85546875" style="10" bestFit="1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45.75" customHeight="1">
      <c r="A1" s="194" t="s">
        <v>139</v>
      </c>
      <c r="B1" s="194"/>
      <c r="C1" s="194"/>
      <c r="D1" s="194"/>
      <c r="E1" s="194"/>
      <c r="F1" s="194"/>
      <c r="G1" s="194"/>
      <c r="H1" s="194"/>
      <c r="I1" s="194"/>
    </row>
    <row r="2" spans="1:12" ht="30">
      <c r="A2" s="1" t="s">
        <v>81</v>
      </c>
      <c r="B2" s="195" t="s">
        <v>0</v>
      </c>
      <c r="C2" s="196"/>
      <c r="D2" s="196"/>
      <c r="E2" s="197"/>
      <c r="F2" s="1" t="s">
        <v>80</v>
      </c>
      <c r="G2" s="101" t="s">
        <v>83</v>
      </c>
      <c r="H2" s="101" t="s">
        <v>86</v>
      </c>
      <c r="I2" s="101" t="s">
        <v>85</v>
      </c>
      <c r="J2" s="16"/>
    </row>
    <row r="3" spans="1:12" ht="14.1" customHeight="1">
      <c r="A3" s="5"/>
      <c r="B3" s="198" t="s">
        <v>7</v>
      </c>
      <c r="C3" s="199"/>
      <c r="D3" s="199"/>
      <c r="E3" s="200"/>
      <c r="F3" s="5"/>
      <c r="G3" s="22"/>
      <c r="H3" s="22"/>
      <c r="I3" s="20"/>
    </row>
    <row r="4" spans="1:12" ht="14.1" customHeight="1">
      <c r="A4" s="1" t="s">
        <v>100</v>
      </c>
      <c r="B4" s="209" t="s">
        <v>82</v>
      </c>
      <c r="C4" s="209"/>
      <c r="D4" s="209"/>
      <c r="E4" s="209"/>
      <c r="F4" s="1"/>
      <c r="G4" s="9"/>
      <c r="H4" s="9"/>
      <c r="I4" s="13"/>
    </row>
    <row r="5" spans="1:12" s="98" customFormat="1" ht="64.5" customHeight="1">
      <c r="A5" s="1" t="s">
        <v>101</v>
      </c>
      <c r="B5" s="206" t="s">
        <v>132</v>
      </c>
      <c r="C5" s="207"/>
      <c r="D5" s="207"/>
      <c r="E5" s="208"/>
      <c r="F5" s="99">
        <v>1</v>
      </c>
      <c r="G5" s="100" t="s">
        <v>83</v>
      </c>
      <c r="H5" s="100">
        <v>4903.8</v>
      </c>
      <c r="I5" s="104">
        <f t="shared" ref="I5" si="0">ROUND(F5*H5,2)</f>
        <v>4903.8</v>
      </c>
      <c r="J5" s="97"/>
      <c r="K5" s="124"/>
    </row>
    <row r="6" spans="1:12">
      <c r="A6" s="1"/>
      <c r="B6" s="201" t="s">
        <v>114</v>
      </c>
      <c r="C6" s="201"/>
      <c r="D6" s="201"/>
      <c r="E6" s="201"/>
      <c r="F6" s="1"/>
      <c r="G6" s="9"/>
      <c r="H6" s="9">
        <f>SUM(H5:H5)</f>
        <v>4903.8</v>
      </c>
      <c r="I6" s="127">
        <f>SUM(I5:I5)</f>
        <v>4903.8</v>
      </c>
      <c r="K6" s="92"/>
    </row>
    <row r="7" spans="1:12" ht="7.5" customHeight="1">
      <c r="A7" s="1"/>
      <c r="B7" s="202"/>
      <c r="C7" s="202"/>
      <c r="D7" s="202"/>
      <c r="E7" s="202"/>
      <c r="F7" s="1"/>
      <c r="G7" s="9"/>
      <c r="H7" s="9"/>
      <c r="I7" s="13"/>
    </row>
    <row r="8" spans="1:12" ht="14.1" customHeight="1">
      <c r="A8" s="1" t="s">
        <v>52</v>
      </c>
      <c r="B8" s="179" t="s">
        <v>99</v>
      </c>
      <c r="C8" s="179"/>
      <c r="D8" s="179"/>
      <c r="E8" s="179"/>
      <c r="F8" s="1"/>
      <c r="G8" s="7"/>
      <c r="H8" s="7"/>
      <c r="I8" s="12"/>
      <c r="K8" s="8"/>
    </row>
    <row r="9" spans="1:12" ht="14.1" customHeight="1">
      <c r="A9" s="1" t="s">
        <v>53</v>
      </c>
      <c r="B9" s="202" t="s">
        <v>8</v>
      </c>
      <c r="C9" s="202"/>
      <c r="D9" s="202"/>
      <c r="E9" s="202"/>
      <c r="F9" s="91">
        <v>20</v>
      </c>
      <c r="G9" s="100" t="s">
        <v>26</v>
      </c>
      <c r="H9" s="7"/>
      <c r="I9" s="104">
        <f>ROUND($I$6*F9/100,2)</f>
        <v>980.76</v>
      </c>
      <c r="K9" s="124"/>
    </row>
    <row r="10" spans="1:12" ht="14.1" customHeight="1">
      <c r="A10" s="1" t="s">
        <v>54</v>
      </c>
      <c r="B10" s="202" t="s">
        <v>109</v>
      </c>
      <c r="C10" s="202"/>
      <c r="D10" s="202"/>
      <c r="E10" s="202"/>
      <c r="F10" s="91">
        <v>1.5</v>
      </c>
      <c r="G10" s="100" t="s">
        <v>26</v>
      </c>
      <c r="H10" s="7"/>
      <c r="I10" s="104">
        <f t="shared" ref="I10:I17" si="1">ROUND($I$6*F10/100,2)</f>
        <v>73.56</v>
      </c>
      <c r="K10" s="124"/>
      <c r="L10" s="2"/>
    </row>
    <row r="11" spans="1:12" ht="14.1" customHeight="1">
      <c r="A11" s="1" t="s">
        <v>94</v>
      </c>
      <c r="B11" s="203" t="s">
        <v>110</v>
      </c>
      <c r="C11" s="204"/>
      <c r="D11" s="204"/>
      <c r="E11" s="205"/>
      <c r="F11" s="91">
        <v>1</v>
      </c>
      <c r="G11" s="100" t="s">
        <v>26</v>
      </c>
      <c r="H11" s="7"/>
      <c r="I11" s="104">
        <f t="shared" si="1"/>
        <v>49.04</v>
      </c>
      <c r="K11" s="124"/>
      <c r="L11" s="2"/>
    </row>
    <row r="12" spans="1:12" ht="14.1" customHeight="1">
      <c r="A12" s="1" t="s">
        <v>103</v>
      </c>
      <c r="B12" s="202" t="s">
        <v>55</v>
      </c>
      <c r="C12" s="202"/>
      <c r="D12" s="202"/>
      <c r="E12" s="202"/>
      <c r="F12" s="91">
        <v>0.2</v>
      </c>
      <c r="G12" s="100" t="s">
        <v>26</v>
      </c>
      <c r="H12" s="7"/>
      <c r="I12" s="104">
        <f t="shared" si="1"/>
        <v>9.81</v>
      </c>
      <c r="K12" s="124"/>
      <c r="L12" s="2"/>
    </row>
    <row r="13" spans="1:12" ht="14.1" customHeight="1">
      <c r="A13" s="1" t="s">
        <v>104</v>
      </c>
      <c r="B13" s="202" t="s">
        <v>9</v>
      </c>
      <c r="C13" s="202"/>
      <c r="D13" s="202"/>
      <c r="E13" s="202"/>
      <c r="F13" s="91">
        <v>0.6</v>
      </c>
      <c r="G13" s="100" t="s">
        <v>26</v>
      </c>
      <c r="H13" s="7"/>
      <c r="I13" s="104">
        <f t="shared" si="1"/>
        <v>29.42</v>
      </c>
      <c r="K13" s="124"/>
    </row>
    <row r="14" spans="1:12" ht="14.1" customHeight="1">
      <c r="A14" s="1" t="s">
        <v>105</v>
      </c>
      <c r="B14" s="202" t="s">
        <v>56</v>
      </c>
      <c r="C14" s="202"/>
      <c r="D14" s="202"/>
      <c r="E14" s="202"/>
      <c r="F14" s="91">
        <v>2.5</v>
      </c>
      <c r="G14" s="100" t="s">
        <v>26</v>
      </c>
      <c r="H14" s="7"/>
      <c r="I14" s="104">
        <f t="shared" si="1"/>
        <v>122.6</v>
      </c>
      <c r="K14" s="124"/>
    </row>
    <row r="15" spans="1:12" ht="14.1" customHeight="1">
      <c r="A15" s="1" t="s">
        <v>106</v>
      </c>
      <c r="B15" s="173" t="s">
        <v>57</v>
      </c>
      <c r="C15" s="174"/>
      <c r="D15" s="174"/>
      <c r="E15" s="175"/>
      <c r="F15" s="91">
        <v>3</v>
      </c>
      <c r="G15" s="100" t="s">
        <v>26</v>
      </c>
      <c r="H15" s="7"/>
      <c r="I15" s="104">
        <f t="shared" si="1"/>
        <v>147.11000000000001</v>
      </c>
      <c r="K15" s="124"/>
    </row>
    <row r="16" spans="1:12" ht="14.1" customHeight="1">
      <c r="A16" s="1" t="s">
        <v>107</v>
      </c>
      <c r="B16" s="173" t="s">
        <v>6</v>
      </c>
      <c r="C16" s="174"/>
      <c r="D16" s="174"/>
      <c r="E16" s="175"/>
      <c r="F16" s="91">
        <v>8</v>
      </c>
      <c r="G16" s="100" t="s">
        <v>26</v>
      </c>
      <c r="H16" s="7"/>
      <c r="I16" s="104">
        <f t="shared" si="1"/>
        <v>392.3</v>
      </c>
      <c r="K16" s="124"/>
    </row>
    <row r="17" spans="1:13" ht="14.1" customHeight="1">
      <c r="A17" s="1" t="s">
        <v>108</v>
      </c>
      <c r="B17" s="173" t="s">
        <v>111</v>
      </c>
      <c r="C17" s="174"/>
      <c r="D17" s="174"/>
      <c r="E17" s="175"/>
      <c r="F17" s="91">
        <v>1</v>
      </c>
      <c r="G17" s="100" t="s">
        <v>26</v>
      </c>
      <c r="H17" s="7"/>
      <c r="I17" s="104">
        <f t="shared" si="1"/>
        <v>49.04</v>
      </c>
      <c r="K17" s="124"/>
    </row>
    <row r="18" spans="1:13" ht="14.1" customHeight="1">
      <c r="A18" s="1"/>
      <c r="B18" s="176" t="s">
        <v>1</v>
      </c>
      <c r="C18" s="177"/>
      <c r="D18" s="177"/>
      <c r="E18" s="178"/>
      <c r="F18" s="105">
        <f>SUM(F9:F17)</f>
        <v>37.799999999999997</v>
      </c>
      <c r="G18" s="9" t="s">
        <v>26</v>
      </c>
      <c r="H18" s="9"/>
      <c r="I18" s="127">
        <f>SUM(I9:I17)</f>
        <v>1853.6399999999996</v>
      </c>
      <c r="J18" s="18"/>
      <c r="K18" s="124"/>
    </row>
    <row r="19" spans="1:13" ht="8.25" customHeight="1">
      <c r="A19" s="1"/>
      <c r="B19" s="173"/>
      <c r="C19" s="174"/>
      <c r="D19" s="174"/>
      <c r="E19" s="175"/>
      <c r="F19" s="21"/>
      <c r="G19" s="14"/>
      <c r="H19" s="14"/>
      <c r="I19" s="13"/>
      <c r="J19" s="18"/>
    </row>
    <row r="20" spans="1:13" ht="14.1" customHeight="1">
      <c r="A20" s="1" t="s">
        <v>58</v>
      </c>
      <c r="B20" s="179" t="s">
        <v>99</v>
      </c>
      <c r="C20" s="179"/>
      <c r="D20" s="179"/>
      <c r="E20" s="179"/>
      <c r="F20" s="1"/>
      <c r="G20" s="14"/>
      <c r="H20" s="14"/>
      <c r="I20" s="12"/>
      <c r="M20" s="4"/>
    </row>
    <row r="21" spans="1:13" ht="14.1" customHeight="1">
      <c r="A21" s="1" t="s">
        <v>59</v>
      </c>
      <c r="B21" s="173" t="s">
        <v>66</v>
      </c>
      <c r="C21" s="174"/>
      <c r="D21" s="174"/>
      <c r="E21" s="175"/>
      <c r="F21" s="91">
        <v>0.67</v>
      </c>
      <c r="G21" s="102" t="s">
        <v>26</v>
      </c>
      <c r="H21" s="7"/>
      <c r="I21" s="104">
        <f t="shared" ref="I21:I27" si="2">ROUND($I$6*F21/100,2)</f>
        <v>32.86</v>
      </c>
      <c r="K21" s="124"/>
    </row>
    <row r="22" spans="1:13" ht="14.1" customHeight="1">
      <c r="A22" s="1" t="s">
        <v>60</v>
      </c>
      <c r="B22" s="173" t="s">
        <v>67</v>
      </c>
      <c r="C22" s="174"/>
      <c r="D22" s="174"/>
      <c r="E22" s="175"/>
      <c r="F22" s="91">
        <v>8.33</v>
      </c>
      <c r="G22" s="102" t="s">
        <v>26</v>
      </c>
      <c r="H22" s="7"/>
      <c r="I22" s="104">
        <f t="shared" si="2"/>
        <v>408.49</v>
      </c>
      <c r="K22" s="124"/>
    </row>
    <row r="23" spans="1:13" ht="14.1" customHeight="1">
      <c r="A23" s="1" t="s">
        <v>61</v>
      </c>
      <c r="B23" s="173" t="s">
        <v>68</v>
      </c>
      <c r="C23" s="174"/>
      <c r="D23" s="174"/>
      <c r="E23" s="175"/>
      <c r="F23" s="91">
        <v>0.06</v>
      </c>
      <c r="G23" s="102" t="s">
        <v>26</v>
      </c>
      <c r="H23" s="7"/>
      <c r="I23" s="104">
        <f t="shared" si="2"/>
        <v>2.94</v>
      </c>
      <c r="K23" s="124"/>
    </row>
    <row r="24" spans="1:13" ht="14.1" customHeight="1">
      <c r="A24" s="1" t="s">
        <v>62</v>
      </c>
      <c r="B24" s="173" t="s">
        <v>95</v>
      </c>
      <c r="C24" s="174"/>
      <c r="D24" s="174"/>
      <c r="E24" s="175"/>
      <c r="F24" s="91">
        <v>0.56000000000000005</v>
      </c>
      <c r="G24" s="102" t="s">
        <v>26</v>
      </c>
      <c r="H24" s="7"/>
      <c r="I24" s="104">
        <f t="shared" si="2"/>
        <v>27.46</v>
      </c>
      <c r="K24" s="124"/>
    </row>
    <row r="25" spans="1:13" ht="14.1" customHeight="1">
      <c r="A25" s="1" t="s">
        <v>63</v>
      </c>
      <c r="B25" s="173" t="s">
        <v>96</v>
      </c>
      <c r="C25" s="174"/>
      <c r="D25" s="174"/>
      <c r="E25" s="175"/>
      <c r="F25" s="91">
        <v>0.08</v>
      </c>
      <c r="G25" s="102" t="s">
        <v>26</v>
      </c>
      <c r="H25" s="7"/>
      <c r="I25" s="104">
        <f t="shared" si="2"/>
        <v>3.92</v>
      </c>
      <c r="K25" s="124"/>
    </row>
    <row r="26" spans="1:13" ht="14.1" customHeight="1">
      <c r="A26" s="1" t="s">
        <v>64</v>
      </c>
      <c r="B26" s="173" t="s">
        <v>97</v>
      </c>
      <c r="C26" s="174"/>
      <c r="D26" s="174"/>
      <c r="E26" s="175"/>
      <c r="F26" s="91">
        <v>6.12</v>
      </c>
      <c r="G26" s="102" t="s">
        <v>26</v>
      </c>
      <c r="H26" s="7"/>
      <c r="I26" s="104">
        <f t="shared" si="2"/>
        <v>300.11</v>
      </c>
      <c r="K26" s="124"/>
    </row>
    <row r="27" spans="1:13" ht="14.1" customHeight="1">
      <c r="A27" s="1" t="s">
        <v>112</v>
      </c>
      <c r="B27" s="173" t="s">
        <v>98</v>
      </c>
      <c r="C27" s="174"/>
      <c r="D27" s="174"/>
      <c r="E27" s="175"/>
      <c r="F27" s="91">
        <v>0.03</v>
      </c>
      <c r="G27" s="102" t="s">
        <v>26</v>
      </c>
      <c r="H27" s="7"/>
      <c r="I27" s="104">
        <f t="shared" si="2"/>
        <v>1.47</v>
      </c>
      <c r="K27" s="124"/>
    </row>
    <row r="28" spans="1:13" ht="14.1" customHeight="1">
      <c r="A28" s="1"/>
      <c r="B28" s="176" t="s">
        <v>2</v>
      </c>
      <c r="C28" s="177"/>
      <c r="D28" s="177"/>
      <c r="E28" s="178"/>
      <c r="F28" s="105">
        <f>SUM(F21:F27)</f>
        <v>15.85</v>
      </c>
      <c r="G28" s="106" t="s">
        <v>26</v>
      </c>
      <c r="H28" s="106"/>
      <c r="I28" s="127">
        <f>SUM(I21:I27)</f>
        <v>777.25</v>
      </c>
      <c r="K28" s="92"/>
    </row>
    <row r="29" spans="1:13" ht="7.5" customHeight="1">
      <c r="A29" s="1"/>
      <c r="B29" s="173"/>
      <c r="C29" s="174"/>
      <c r="D29" s="174"/>
      <c r="E29" s="175"/>
      <c r="F29" s="91"/>
      <c r="G29" s="14"/>
      <c r="H29" s="14"/>
      <c r="I29" s="7"/>
    </row>
    <row r="30" spans="1:13">
      <c r="A30" s="1" t="s">
        <v>65</v>
      </c>
      <c r="B30" s="179" t="s">
        <v>99</v>
      </c>
      <c r="C30" s="179"/>
      <c r="D30" s="179"/>
      <c r="E30" s="179"/>
      <c r="F30" s="91"/>
      <c r="G30" s="14"/>
      <c r="H30" s="14"/>
      <c r="I30" s="7"/>
    </row>
    <row r="31" spans="1:13" ht="14.1" customHeight="1">
      <c r="A31" s="1" t="s">
        <v>69</v>
      </c>
      <c r="B31" s="173" t="s">
        <v>115</v>
      </c>
      <c r="C31" s="174"/>
      <c r="D31" s="174"/>
      <c r="E31" s="175"/>
      <c r="F31" s="91">
        <v>3.63</v>
      </c>
      <c r="G31" s="102" t="s">
        <v>26</v>
      </c>
      <c r="H31" s="7"/>
      <c r="I31" s="104">
        <f t="shared" ref="I31:I35" si="3">ROUND($I$6*F31/100,2)</f>
        <v>178.01</v>
      </c>
      <c r="K31" s="124"/>
    </row>
    <row r="32" spans="1:13" ht="14.1" customHeight="1">
      <c r="A32" s="1" t="s">
        <v>70</v>
      </c>
      <c r="B32" s="173" t="s">
        <v>122</v>
      </c>
      <c r="C32" s="174"/>
      <c r="D32" s="174"/>
      <c r="E32" s="175"/>
      <c r="F32" s="91">
        <v>0.09</v>
      </c>
      <c r="G32" s="102" t="s">
        <v>26</v>
      </c>
      <c r="H32" s="7"/>
      <c r="I32" s="104">
        <f t="shared" si="3"/>
        <v>4.41</v>
      </c>
      <c r="K32" s="124"/>
    </row>
    <row r="33" spans="1:11" ht="14.1" customHeight="1">
      <c r="A33" s="1" t="s">
        <v>71</v>
      </c>
      <c r="B33" s="173" t="s">
        <v>116</v>
      </c>
      <c r="C33" s="174"/>
      <c r="D33" s="174"/>
      <c r="E33" s="175"/>
      <c r="F33" s="91">
        <v>4.07</v>
      </c>
      <c r="G33" s="102" t="s">
        <v>26</v>
      </c>
      <c r="H33" s="7"/>
      <c r="I33" s="104">
        <f t="shared" si="3"/>
        <v>199.58</v>
      </c>
      <c r="K33" s="124"/>
    </row>
    <row r="34" spans="1:11" ht="14.1" customHeight="1">
      <c r="A34" s="1" t="s">
        <v>72</v>
      </c>
      <c r="B34" s="173" t="s">
        <v>75</v>
      </c>
      <c r="C34" s="174"/>
      <c r="D34" s="174"/>
      <c r="E34" s="175"/>
      <c r="F34" s="91">
        <v>2.88</v>
      </c>
      <c r="G34" s="102" t="s">
        <v>26</v>
      </c>
      <c r="H34" s="7"/>
      <c r="I34" s="104">
        <f t="shared" si="3"/>
        <v>141.22999999999999</v>
      </c>
      <c r="K34" s="124"/>
    </row>
    <row r="35" spans="1:11" ht="14.1" customHeight="1">
      <c r="A35" s="1" t="s">
        <v>73</v>
      </c>
      <c r="B35" s="173" t="s">
        <v>117</v>
      </c>
      <c r="C35" s="174"/>
      <c r="D35" s="174"/>
      <c r="E35" s="175"/>
      <c r="F35" s="91">
        <v>0.31</v>
      </c>
      <c r="G35" s="102" t="s">
        <v>26</v>
      </c>
      <c r="H35" s="7"/>
      <c r="I35" s="104">
        <f t="shared" si="3"/>
        <v>15.2</v>
      </c>
      <c r="K35" s="124"/>
    </row>
    <row r="36" spans="1:11" ht="14.1" customHeight="1">
      <c r="A36" s="3"/>
      <c r="B36" s="176" t="s">
        <v>3</v>
      </c>
      <c r="C36" s="177"/>
      <c r="D36" s="177"/>
      <c r="E36" s="178"/>
      <c r="F36" s="105">
        <f>SUM(F31:F35)</f>
        <v>10.98</v>
      </c>
      <c r="G36" s="106" t="s">
        <v>26</v>
      </c>
      <c r="H36" s="106"/>
      <c r="I36" s="127">
        <f>SUM(I31:I35)</f>
        <v>538.43000000000006</v>
      </c>
      <c r="K36" s="2"/>
    </row>
    <row r="37" spans="1:11" ht="6.75" customHeight="1">
      <c r="A37" s="3"/>
      <c r="B37" s="173"/>
      <c r="C37" s="174"/>
      <c r="D37" s="174"/>
      <c r="E37" s="175"/>
      <c r="F37" s="91"/>
      <c r="G37" s="14"/>
      <c r="H37" s="14"/>
      <c r="I37" s="7"/>
      <c r="K37" s="2"/>
    </row>
    <row r="38" spans="1:11" ht="14.1" customHeight="1">
      <c r="A38" s="1" t="s">
        <v>74</v>
      </c>
      <c r="B38" s="179" t="s">
        <v>99</v>
      </c>
      <c r="C38" s="179"/>
      <c r="D38" s="179"/>
      <c r="E38" s="179"/>
      <c r="F38" s="91"/>
      <c r="G38" s="102"/>
      <c r="H38" s="7"/>
      <c r="I38" s="104"/>
      <c r="K38" s="124"/>
    </row>
    <row r="39" spans="1:11" ht="14.1" customHeight="1">
      <c r="A39" s="1" t="s">
        <v>76</v>
      </c>
      <c r="B39" s="173" t="s">
        <v>118</v>
      </c>
      <c r="C39" s="174"/>
      <c r="D39" s="174"/>
      <c r="E39" s="175"/>
      <c r="F39" s="91">
        <v>5.99</v>
      </c>
      <c r="G39" s="102" t="s">
        <v>26</v>
      </c>
      <c r="H39" s="7"/>
      <c r="I39" s="104">
        <f t="shared" ref="I39:I40" si="4">ROUND($I$6*F39/100,2)</f>
        <v>293.74</v>
      </c>
      <c r="K39" s="124"/>
    </row>
    <row r="40" spans="1:11" ht="45.75" customHeight="1">
      <c r="A40" s="1" t="s">
        <v>77</v>
      </c>
      <c r="B40" s="229" t="s">
        <v>119</v>
      </c>
      <c r="C40" s="230"/>
      <c r="D40" s="230"/>
      <c r="E40" s="231"/>
      <c r="F40" s="91">
        <v>0.32</v>
      </c>
      <c r="G40" s="102" t="s">
        <v>26</v>
      </c>
      <c r="H40" s="7"/>
      <c r="I40" s="104">
        <f t="shared" si="4"/>
        <v>15.69</v>
      </c>
      <c r="K40" s="124"/>
    </row>
    <row r="41" spans="1:11" ht="14.1" customHeight="1">
      <c r="A41" s="148"/>
      <c r="B41" s="176" t="s">
        <v>5</v>
      </c>
      <c r="C41" s="177"/>
      <c r="D41" s="177"/>
      <c r="E41" s="178"/>
      <c r="F41" s="105">
        <f>SUM(F39:F40)</f>
        <v>6.3100000000000005</v>
      </c>
      <c r="G41" s="106" t="s">
        <v>26</v>
      </c>
      <c r="H41" s="106"/>
      <c r="I41" s="127">
        <f>SUM(I39:I40)</f>
        <v>309.43</v>
      </c>
      <c r="K41" s="92"/>
    </row>
    <row r="42" spans="1:11" ht="14.1" customHeight="1">
      <c r="A42" s="5"/>
      <c r="B42" s="191" t="s">
        <v>4</v>
      </c>
      <c r="C42" s="192"/>
      <c r="D42" s="192"/>
      <c r="E42" s="193"/>
      <c r="F42" s="140">
        <f>F41+F36+F28+F18</f>
        <v>70.94</v>
      </c>
      <c r="G42" s="103" t="s">
        <v>26</v>
      </c>
      <c r="H42" s="126"/>
      <c r="I42" s="11">
        <f>I41+I36+I28+I18+I6</f>
        <v>8382.5499999999993</v>
      </c>
      <c r="K42" s="92"/>
    </row>
    <row r="43" spans="1:11" ht="7.5" customHeight="1"/>
    <row r="44" spans="1:11" ht="14.1" customHeight="1">
      <c r="A44" s="23"/>
      <c r="B44" s="212" t="s">
        <v>120</v>
      </c>
      <c r="C44" s="213"/>
      <c r="D44" s="213"/>
      <c r="E44" s="214"/>
      <c r="F44" s="23"/>
      <c r="G44" s="24"/>
      <c r="H44" s="24"/>
      <c r="I44" s="25"/>
    </row>
    <row r="45" spans="1:11" ht="14.1" customHeight="1">
      <c r="A45" s="210" t="s">
        <v>78</v>
      </c>
      <c r="B45" s="223" t="s">
        <v>136</v>
      </c>
      <c r="C45" s="224"/>
      <c r="D45" s="224"/>
      <c r="E45" s="225"/>
      <c r="F45" s="232">
        <v>1</v>
      </c>
      <c r="G45" s="215" t="s">
        <v>83</v>
      </c>
      <c r="H45" s="189">
        <v>70983.38</v>
      </c>
      <c r="I45" s="189">
        <f>H45*F45</f>
        <v>70983.38</v>
      </c>
      <c r="J45" s="17"/>
      <c r="K45" s="124"/>
    </row>
    <row r="46" spans="1:11" ht="81.75" customHeight="1">
      <c r="A46" s="211"/>
      <c r="B46" s="226"/>
      <c r="C46" s="227"/>
      <c r="D46" s="227"/>
      <c r="E46" s="228"/>
      <c r="F46" s="233"/>
      <c r="G46" s="216"/>
      <c r="H46" s="190"/>
      <c r="I46" s="190"/>
      <c r="K46" s="124"/>
    </row>
    <row r="47" spans="1:11" ht="14.1" customHeight="1">
      <c r="A47" s="1"/>
      <c r="B47" s="176" t="s">
        <v>84</v>
      </c>
      <c r="C47" s="177"/>
      <c r="D47" s="177"/>
      <c r="E47" s="178"/>
      <c r="F47" s="1"/>
      <c r="G47" s="14"/>
      <c r="H47" s="9">
        <f>SUM(H45:H46)</f>
        <v>70983.38</v>
      </c>
      <c r="I47" s="9">
        <f>SUM(I45:I46)</f>
        <v>70983.38</v>
      </c>
    </row>
    <row r="48" spans="1:11" ht="14.1" customHeight="1">
      <c r="A48" s="23"/>
      <c r="B48" s="212" t="s">
        <v>79</v>
      </c>
      <c r="C48" s="213"/>
      <c r="D48" s="213"/>
      <c r="E48" s="214"/>
      <c r="F48" s="23"/>
      <c r="G48" s="24"/>
      <c r="H48" s="50">
        <f>H47</f>
        <v>70983.38</v>
      </c>
      <c r="I48" s="50">
        <f>I47</f>
        <v>70983.38</v>
      </c>
      <c r="K48" s="124"/>
    </row>
    <row r="49" spans="1:11" ht="7.5" customHeight="1">
      <c r="A49" s="196"/>
      <c r="B49" s="196"/>
      <c r="C49" s="196"/>
      <c r="D49" s="196"/>
      <c r="E49" s="196"/>
      <c r="F49" s="196"/>
      <c r="G49" s="196"/>
      <c r="H49" s="196"/>
      <c r="I49" s="196"/>
    </row>
    <row r="50" spans="1:11" ht="14.1" customHeight="1">
      <c r="A50" s="141"/>
      <c r="B50" s="180" t="s">
        <v>51</v>
      </c>
      <c r="C50" s="181"/>
      <c r="D50" s="181"/>
      <c r="E50" s="182"/>
      <c r="F50" s="141" t="s">
        <v>26</v>
      </c>
      <c r="G50" s="142"/>
      <c r="H50" s="142"/>
      <c r="I50" s="143"/>
    </row>
    <row r="51" spans="1:11" ht="14.1" customHeight="1">
      <c r="A51" s="1"/>
      <c r="B51" s="184" t="s">
        <v>123</v>
      </c>
      <c r="C51" s="185"/>
      <c r="D51" s="185"/>
      <c r="E51" s="186"/>
      <c r="F51" s="91">
        <v>0.62</v>
      </c>
      <c r="G51" s="217" t="s">
        <v>121</v>
      </c>
      <c r="H51" s="218"/>
      <c r="I51" s="104">
        <f t="shared" ref="I51:I60" si="5">K51</f>
        <v>0</v>
      </c>
      <c r="K51" s="124"/>
    </row>
    <row r="52" spans="1:11" ht="14.1" customHeight="1">
      <c r="A52" s="1"/>
      <c r="B52" s="184" t="s">
        <v>36</v>
      </c>
      <c r="C52" s="185"/>
      <c r="D52" s="185"/>
      <c r="E52" s="186"/>
      <c r="F52" s="91">
        <v>1.7</v>
      </c>
      <c r="G52" s="219"/>
      <c r="H52" s="220"/>
      <c r="I52" s="104">
        <f t="shared" si="5"/>
        <v>0</v>
      </c>
      <c r="J52" s="19"/>
      <c r="K52" s="124"/>
    </row>
    <row r="53" spans="1:11" ht="14.1" customHeight="1">
      <c r="A53" s="1"/>
      <c r="B53" s="184" t="s">
        <v>37</v>
      </c>
      <c r="C53" s="185"/>
      <c r="D53" s="185"/>
      <c r="E53" s="186"/>
      <c r="F53" s="91">
        <v>1.1100000000000001</v>
      </c>
      <c r="G53" s="219"/>
      <c r="H53" s="220"/>
      <c r="I53" s="104">
        <f t="shared" si="5"/>
        <v>0</v>
      </c>
      <c r="K53" s="124"/>
    </row>
    <row r="54" spans="1:11" ht="14.1" customHeight="1">
      <c r="A54" s="1"/>
      <c r="B54" s="184" t="s">
        <v>35</v>
      </c>
      <c r="C54" s="185"/>
      <c r="D54" s="185"/>
      <c r="E54" s="186"/>
      <c r="F54" s="91">
        <v>6.52</v>
      </c>
      <c r="G54" s="219"/>
      <c r="H54" s="220"/>
      <c r="I54" s="104">
        <f t="shared" si="5"/>
        <v>0</v>
      </c>
      <c r="K54" s="124"/>
    </row>
    <row r="55" spans="1:11" ht="14.1" customHeight="1">
      <c r="A55" s="1"/>
      <c r="B55" s="184" t="s">
        <v>38</v>
      </c>
      <c r="C55" s="185"/>
      <c r="D55" s="185"/>
      <c r="E55" s="186"/>
      <c r="F55" s="91">
        <v>8.93</v>
      </c>
      <c r="G55" s="219"/>
      <c r="H55" s="220"/>
      <c r="I55" s="104">
        <f t="shared" si="5"/>
        <v>0</v>
      </c>
      <c r="K55" s="124"/>
    </row>
    <row r="56" spans="1:11" ht="14.1" customHeight="1">
      <c r="A56" s="3"/>
      <c r="B56" s="184" t="s">
        <v>124</v>
      </c>
      <c r="C56" s="185"/>
      <c r="D56" s="185"/>
      <c r="E56" s="186"/>
      <c r="F56" s="91"/>
      <c r="G56" s="219"/>
      <c r="H56" s="220"/>
      <c r="I56" s="104"/>
      <c r="K56" s="124"/>
    </row>
    <row r="57" spans="1:11" ht="14.1" customHeight="1">
      <c r="A57" s="3"/>
      <c r="B57" s="184" t="s">
        <v>39</v>
      </c>
      <c r="C57" s="185"/>
      <c r="D57" s="185"/>
      <c r="E57" s="186"/>
      <c r="F57" s="91">
        <v>3</v>
      </c>
      <c r="G57" s="219"/>
      <c r="H57" s="220"/>
      <c r="I57" s="104">
        <f t="shared" si="5"/>
        <v>0</v>
      </c>
      <c r="K57" s="124"/>
    </row>
    <row r="58" spans="1:11" ht="14.1" customHeight="1">
      <c r="A58" s="3"/>
      <c r="B58" s="184" t="s">
        <v>40</v>
      </c>
      <c r="C58" s="185"/>
      <c r="D58" s="185"/>
      <c r="E58" s="186"/>
      <c r="F58" s="91">
        <v>0.65</v>
      </c>
      <c r="G58" s="219"/>
      <c r="H58" s="220"/>
      <c r="I58" s="104">
        <f t="shared" si="5"/>
        <v>0</v>
      </c>
      <c r="K58" s="124"/>
    </row>
    <row r="59" spans="1:11" ht="14.1" customHeight="1">
      <c r="A59" s="3"/>
      <c r="B59" s="184" t="s">
        <v>41</v>
      </c>
      <c r="C59" s="185"/>
      <c r="D59" s="185"/>
      <c r="E59" s="186"/>
      <c r="F59" s="91">
        <v>2</v>
      </c>
      <c r="G59" s="219"/>
      <c r="H59" s="220"/>
      <c r="I59" s="104">
        <f t="shared" si="5"/>
        <v>0</v>
      </c>
      <c r="K59" s="124"/>
    </row>
    <row r="60" spans="1:11" ht="14.1" customHeight="1">
      <c r="A60" s="3"/>
      <c r="B60" s="184" t="s">
        <v>125</v>
      </c>
      <c r="C60" s="185"/>
      <c r="D60" s="185"/>
      <c r="E60" s="186"/>
      <c r="F60" s="91"/>
      <c r="G60" s="219"/>
      <c r="H60" s="220"/>
      <c r="I60" s="104">
        <f t="shared" si="5"/>
        <v>0</v>
      </c>
      <c r="K60" s="124"/>
    </row>
    <row r="61" spans="1:11" ht="14.1" customHeight="1">
      <c r="A61" s="144"/>
      <c r="B61" s="180" t="s">
        <v>10</v>
      </c>
      <c r="C61" s="181"/>
      <c r="D61" s="181"/>
      <c r="E61" s="182"/>
      <c r="F61" s="145">
        <v>27.86</v>
      </c>
      <c r="G61" s="221"/>
      <c r="H61" s="222"/>
      <c r="I61" s="146">
        <f>ROUND((I42+I48)*F61/100,2)</f>
        <v>22111.35</v>
      </c>
      <c r="K61" s="92"/>
    </row>
    <row r="62" spans="1:11" ht="14.1" customHeight="1">
      <c r="A62" s="187"/>
      <c r="B62" s="188"/>
      <c r="C62" s="188"/>
      <c r="D62" s="188"/>
      <c r="E62" s="188"/>
      <c r="F62" s="188"/>
      <c r="G62" s="188"/>
      <c r="H62" s="188"/>
      <c r="I62" s="188"/>
    </row>
    <row r="63" spans="1:11" ht="14.1" customHeight="1">
      <c r="A63" s="26"/>
      <c r="B63" s="183" t="s">
        <v>87</v>
      </c>
      <c r="C63" s="183"/>
      <c r="D63" s="183"/>
      <c r="E63" s="183"/>
      <c r="F63" s="28"/>
      <c r="G63" s="29"/>
      <c r="H63" s="30"/>
      <c r="I63" s="125">
        <f>I42+I48+I61</f>
        <v>101477.28</v>
      </c>
      <c r="K63" s="27"/>
    </row>
    <row r="64" spans="1:11" ht="14.1" customHeight="1">
      <c r="B64" s="183" t="s">
        <v>88</v>
      </c>
      <c r="C64" s="183"/>
      <c r="D64" s="183"/>
      <c r="E64" s="183"/>
      <c r="F64" s="28"/>
      <c r="G64" s="29"/>
      <c r="H64" s="30"/>
      <c r="I64" s="125">
        <f>I63*12</f>
        <v>1217727.3599999999</v>
      </c>
      <c r="K64" s="92"/>
    </row>
    <row r="65" spans="1:10" ht="14.1" customHeight="1">
      <c r="A65" t="s">
        <v>42</v>
      </c>
      <c r="J65" s="17"/>
    </row>
    <row r="66" spans="1:10" ht="28.5" customHeight="1">
      <c r="A66" s="172" t="s">
        <v>113</v>
      </c>
      <c r="B66" s="172"/>
      <c r="C66" s="172"/>
      <c r="D66" s="172"/>
      <c r="E66" s="172"/>
      <c r="F66" s="172"/>
      <c r="G66" s="172"/>
      <c r="H66" s="172"/>
      <c r="I66" s="172"/>
    </row>
    <row r="67" spans="1:10" ht="31.5" customHeight="1">
      <c r="A67" s="172" t="s">
        <v>126</v>
      </c>
      <c r="B67" s="172"/>
      <c r="C67" s="172"/>
      <c r="D67" s="172"/>
      <c r="E67" s="172"/>
      <c r="F67" s="172"/>
      <c r="G67" s="172"/>
      <c r="H67" s="172"/>
      <c r="I67" s="172"/>
    </row>
    <row r="68" spans="1:10" ht="14.1" customHeight="1">
      <c r="A68" s="172"/>
      <c r="B68" s="172"/>
      <c r="C68" s="172"/>
      <c r="D68" s="172"/>
      <c r="E68" s="172"/>
      <c r="F68" s="172"/>
      <c r="G68" s="172"/>
      <c r="H68" s="172"/>
      <c r="I68" s="172"/>
    </row>
    <row r="69" spans="1:10" ht="14.1" customHeight="1">
      <c r="A69" s="147"/>
      <c r="B69" s="147"/>
      <c r="C69" s="147"/>
      <c r="D69" s="147"/>
      <c r="E69" s="147"/>
      <c r="F69" s="147"/>
      <c r="G69" s="147"/>
      <c r="H69" s="147"/>
      <c r="I69" s="147"/>
    </row>
  </sheetData>
  <mergeCells count="71">
    <mergeCell ref="A66:I66"/>
    <mergeCell ref="A67:I67"/>
    <mergeCell ref="A68:I68"/>
    <mergeCell ref="B5:E5"/>
    <mergeCell ref="B59:E59"/>
    <mergeCell ref="B60:E60"/>
    <mergeCell ref="B61:E61"/>
    <mergeCell ref="A62:I62"/>
    <mergeCell ref="B63:E63"/>
    <mergeCell ref="B64:E64"/>
    <mergeCell ref="B50:E50"/>
    <mergeCell ref="B51:E51"/>
    <mergeCell ref="G51:H61"/>
    <mergeCell ref="B52:E52"/>
    <mergeCell ref="B53:E53"/>
    <mergeCell ref="B54:E54"/>
    <mergeCell ref="B55:E55"/>
    <mergeCell ref="B56:E56"/>
    <mergeCell ref="B57:E57"/>
    <mergeCell ref="B58:E58"/>
    <mergeCell ref="G45:G46"/>
    <mergeCell ref="H45:H46"/>
    <mergeCell ref="I45:I46"/>
    <mergeCell ref="B47:E47"/>
    <mergeCell ref="B48:E48"/>
    <mergeCell ref="A49:I49"/>
    <mergeCell ref="F45:F46"/>
    <mergeCell ref="B41:E41"/>
    <mergeCell ref="B42:E42"/>
    <mergeCell ref="B44:E44"/>
    <mergeCell ref="A45:A46"/>
    <mergeCell ref="B45:E46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A1:I1"/>
    <mergeCell ref="B2:E2"/>
    <mergeCell ref="B3:E3"/>
    <mergeCell ref="B4:E4"/>
    <mergeCell ref="B16:E16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</mergeCells>
  <printOptions horizontalCentered="1"/>
  <pageMargins left="0.39370078740157483" right="0.39370078740157483" top="1.1299999999999999" bottom="1.1599999999999999" header="0.66" footer="0.48"/>
  <pageSetup paperSize="9" scale="80" orientation="portrait" r:id="rId1"/>
  <colBreaks count="2" manualBreakCount="2">
    <brk id="9" max="1048575" man="1"/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69"/>
  <sheetViews>
    <sheetView view="pageBreakPreview" zoomScaleSheetLayoutView="100" workbookViewId="0">
      <selection activeCell="H45" sqref="H45:H46"/>
    </sheetView>
  </sheetViews>
  <sheetFormatPr defaultRowHeight="1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4.42578125" style="10" bestFit="1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45.75" customHeight="1">
      <c r="A1" s="194" t="s">
        <v>142</v>
      </c>
      <c r="B1" s="194"/>
      <c r="C1" s="194"/>
      <c r="D1" s="194"/>
      <c r="E1" s="194"/>
      <c r="F1" s="194"/>
      <c r="G1" s="194"/>
      <c r="H1" s="194"/>
      <c r="I1" s="194"/>
    </row>
    <row r="2" spans="1:12" ht="30">
      <c r="A2" s="1" t="s">
        <v>81</v>
      </c>
      <c r="B2" s="195" t="s">
        <v>0</v>
      </c>
      <c r="C2" s="196"/>
      <c r="D2" s="196"/>
      <c r="E2" s="197"/>
      <c r="F2" s="1" t="s">
        <v>80</v>
      </c>
      <c r="G2" s="101" t="s">
        <v>83</v>
      </c>
      <c r="H2" s="101" t="s">
        <v>86</v>
      </c>
      <c r="I2" s="101" t="s">
        <v>85</v>
      </c>
      <c r="J2" s="16"/>
    </row>
    <row r="3" spans="1:12" ht="14.1" customHeight="1">
      <c r="A3" s="5"/>
      <c r="B3" s="198" t="s">
        <v>7</v>
      </c>
      <c r="C3" s="199"/>
      <c r="D3" s="199"/>
      <c r="E3" s="200"/>
      <c r="F3" s="5"/>
      <c r="G3" s="22"/>
      <c r="H3" s="22"/>
      <c r="I3" s="20"/>
    </row>
    <row r="4" spans="1:12" ht="14.1" customHeight="1">
      <c r="A4" s="1" t="s">
        <v>100</v>
      </c>
      <c r="B4" s="209" t="s">
        <v>82</v>
      </c>
      <c r="C4" s="209"/>
      <c r="D4" s="209"/>
      <c r="E4" s="209"/>
      <c r="F4" s="1"/>
      <c r="G4" s="9"/>
      <c r="H4" s="9"/>
      <c r="I4" s="13"/>
    </row>
    <row r="5" spans="1:12" s="98" customFormat="1" ht="31.5" customHeight="1">
      <c r="A5" s="1" t="s">
        <v>101</v>
      </c>
      <c r="B5" s="206" t="s">
        <v>141</v>
      </c>
      <c r="C5" s="207"/>
      <c r="D5" s="207"/>
      <c r="E5" s="208"/>
      <c r="F5" s="99">
        <v>1</v>
      </c>
      <c r="G5" s="100" t="s">
        <v>83</v>
      </c>
      <c r="H5" s="100">
        <v>6806.8</v>
      </c>
      <c r="I5" s="104">
        <f t="shared" ref="I5" si="0">ROUND(F5*H5,2)</f>
        <v>6806.8</v>
      </c>
      <c r="J5" s="97"/>
      <c r="K5" s="124"/>
    </row>
    <row r="6" spans="1:12">
      <c r="A6" s="1"/>
      <c r="B6" s="201" t="s">
        <v>114</v>
      </c>
      <c r="C6" s="201"/>
      <c r="D6" s="201"/>
      <c r="E6" s="201"/>
      <c r="F6" s="1"/>
      <c r="G6" s="9"/>
      <c r="H6" s="9">
        <f>SUM(H5:H5)</f>
        <v>6806.8</v>
      </c>
      <c r="I6" s="127">
        <f>SUM(I5:I5)</f>
        <v>6806.8</v>
      </c>
      <c r="K6" s="92"/>
    </row>
    <row r="7" spans="1:12" ht="7.5" customHeight="1">
      <c r="A7" s="1"/>
      <c r="B7" s="202"/>
      <c r="C7" s="202"/>
      <c r="D7" s="202"/>
      <c r="E7" s="202"/>
      <c r="F7" s="1"/>
      <c r="G7" s="9"/>
      <c r="H7" s="9"/>
      <c r="I7" s="13"/>
    </row>
    <row r="8" spans="1:12" ht="14.1" customHeight="1">
      <c r="A8" s="1" t="s">
        <v>52</v>
      </c>
      <c r="B8" s="179" t="s">
        <v>99</v>
      </c>
      <c r="C8" s="179"/>
      <c r="D8" s="179"/>
      <c r="E8" s="179"/>
      <c r="F8" s="1"/>
      <c r="G8" s="7"/>
      <c r="H8" s="7"/>
      <c r="I8" s="12"/>
      <c r="K8" s="8"/>
    </row>
    <row r="9" spans="1:12" ht="14.1" customHeight="1">
      <c r="A9" s="1" t="s">
        <v>53</v>
      </c>
      <c r="B9" s="202" t="s">
        <v>8</v>
      </c>
      <c r="C9" s="202"/>
      <c r="D9" s="202"/>
      <c r="E9" s="202"/>
      <c r="F9" s="91">
        <v>20</v>
      </c>
      <c r="G9" s="100" t="s">
        <v>26</v>
      </c>
      <c r="H9" s="7"/>
      <c r="I9" s="104">
        <f>ROUND($I$6*F9/100,2)</f>
        <v>1361.36</v>
      </c>
      <c r="K9" s="124"/>
    </row>
    <row r="10" spans="1:12" ht="14.1" customHeight="1">
      <c r="A10" s="1" t="s">
        <v>54</v>
      </c>
      <c r="B10" s="202" t="s">
        <v>109</v>
      </c>
      <c r="C10" s="202"/>
      <c r="D10" s="202"/>
      <c r="E10" s="202"/>
      <c r="F10" s="91">
        <v>1.5</v>
      </c>
      <c r="G10" s="100" t="s">
        <v>26</v>
      </c>
      <c r="H10" s="7"/>
      <c r="I10" s="104">
        <f t="shared" ref="I10:I17" si="1">ROUND($I$6*F10/100,2)</f>
        <v>102.1</v>
      </c>
      <c r="K10" s="124"/>
      <c r="L10" s="2"/>
    </row>
    <row r="11" spans="1:12" ht="14.1" customHeight="1">
      <c r="A11" s="1" t="s">
        <v>94</v>
      </c>
      <c r="B11" s="203" t="s">
        <v>110</v>
      </c>
      <c r="C11" s="204"/>
      <c r="D11" s="204"/>
      <c r="E11" s="205"/>
      <c r="F11" s="91">
        <v>1</v>
      </c>
      <c r="G11" s="100" t="s">
        <v>26</v>
      </c>
      <c r="H11" s="7"/>
      <c r="I11" s="104">
        <f t="shared" si="1"/>
        <v>68.069999999999993</v>
      </c>
      <c r="K11" s="124"/>
      <c r="L11" s="2"/>
    </row>
    <row r="12" spans="1:12" ht="14.1" customHeight="1">
      <c r="A12" s="1" t="s">
        <v>103</v>
      </c>
      <c r="B12" s="202" t="s">
        <v>55</v>
      </c>
      <c r="C12" s="202"/>
      <c r="D12" s="202"/>
      <c r="E12" s="202"/>
      <c r="F12" s="91">
        <v>0.2</v>
      </c>
      <c r="G12" s="100" t="s">
        <v>26</v>
      </c>
      <c r="H12" s="7"/>
      <c r="I12" s="104">
        <f t="shared" si="1"/>
        <v>13.61</v>
      </c>
      <c r="K12" s="124"/>
      <c r="L12" s="2"/>
    </row>
    <row r="13" spans="1:12" ht="14.1" customHeight="1">
      <c r="A13" s="1" t="s">
        <v>104</v>
      </c>
      <c r="B13" s="202" t="s">
        <v>9</v>
      </c>
      <c r="C13" s="202"/>
      <c r="D13" s="202"/>
      <c r="E13" s="202"/>
      <c r="F13" s="91">
        <v>0.6</v>
      </c>
      <c r="G13" s="100" t="s">
        <v>26</v>
      </c>
      <c r="H13" s="7"/>
      <c r="I13" s="104">
        <f t="shared" si="1"/>
        <v>40.840000000000003</v>
      </c>
      <c r="K13" s="124"/>
    </row>
    <row r="14" spans="1:12" ht="14.1" customHeight="1">
      <c r="A14" s="1" t="s">
        <v>105</v>
      </c>
      <c r="B14" s="202" t="s">
        <v>56</v>
      </c>
      <c r="C14" s="202"/>
      <c r="D14" s="202"/>
      <c r="E14" s="202"/>
      <c r="F14" s="91">
        <v>2.5</v>
      </c>
      <c r="G14" s="100" t="s">
        <v>26</v>
      </c>
      <c r="H14" s="7"/>
      <c r="I14" s="104">
        <f t="shared" si="1"/>
        <v>170.17</v>
      </c>
      <c r="K14" s="124"/>
    </row>
    <row r="15" spans="1:12" ht="14.1" customHeight="1">
      <c r="A15" s="1" t="s">
        <v>106</v>
      </c>
      <c r="B15" s="173" t="s">
        <v>57</v>
      </c>
      <c r="C15" s="174"/>
      <c r="D15" s="174"/>
      <c r="E15" s="175"/>
      <c r="F15" s="91">
        <v>3</v>
      </c>
      <c r="G15" s="100" t="s">
        <v>26</v>
      </c>
      <c r="H15" s="7"/>
      <c r="I15" s="104">
        <f t="shared" si="1"/>
        <v>204.2</v>
      </c>
      <c r="K15" s="124"/>
    </row>
    <row r="16" spans="1:12" ht="14.1" customHeight="1">
      <c r="A16" s="1" t="s">
        <v>107</v>
      </c>
      <c r="B16" s="173" t="s">
        <v>6</v>
      </c>
      <c r="C16" s="174"/>
      <c r="D16" s="174"/>
      <c r="E16" s="175"/>
      <c r="F16" s="91">
        <v>8</v>
      </c>
      <c r="G16" s="100" t="s">
        <v>26</v>
      </c>
      <c r="H16" s="7"/>
      <c r="I16" s="104">
        <f t="shared" si="1"/>
        <v>544.54</v>
      </c>
      <c r="K16" s="124"/>
    </row>
    <row r="17" spans="1:13" ht="14.1" customHeight="1">
      <c r="A17" s="1" t="s">
        <v>108</v>
      </c>
      <c r="B17" s="173" t="s">
        <v>111</v>
      </c>
      <c r="C17" s="174"/>
      <c r="D17" s="174"/>
      <c r="E17" s="175"/>
      <c r="F17" s="91">
        <v>1</v>
      </c>
      <c r="G17" s="100" t="s">
        <v>26</v>
      </c>
      <c r="H17" s="7"/>
      <c r="I17" s="104">
        <f t="shared" si="1"/>
        <v>68.069999999999993</v>
      </c>
      <c r="K17" s="124"/>
    </row>
    <row r="18" spans="1:13" ht="14.1" customHeight="1">
      <c r="A18" s="1"/>
      <c r="B18" s="176" t="s">
        <v>1</v>
      </c>
      <c r="C18" s="177"/>
      <c r="D18" s="177"/>
      <c r="E18" s="178"/>
      <c r="F18" s="105">
        <f>SUM(F9:F17)</f>
        <v>37.799999999999997</v>
      </c>
      <c r="G18" s="9" t="s">
        <v>26</v>
      </c>
      <c r="H18" s="9"/>
      <c r="I18" s="127">
        <f>SUM(I9:I17)</f>
        <v>2572.9599999999996</v>
      </c>
      <c r="J18" s="18"/>
      <c r="K18" s="124"/>
    </row>
    <row r="19" spans="1:13" ht="8.25" customHeight="1">
      <c r="A19" s="1"/>
      <c r="B19" s="173"/>
      <c r="C19" s="174"/>
      <c r="D19" s="174"/>
      <c r="E19" s="175"/>
      <c r="F19" s="21"/>
      <c r="G19" s="14"/>
      <c r="H19" s="14"/>
      <c r="I19" s="13"/>
      <c r="J19" s="18"/>
    </row>
    <row r="20" spans="1:13" ht="14.1" customHeight="1">
      <c r="A20" s="1" t="s">
        <v>58</v>
      </c>
      <c r="B20" s="179" t="s">
        <v>99</v>
      </c>
      <c r="C20" s="179"/>
      <c r="D20" s="179"/>
      <c r="E20" s="179"/>
      <c r="F20" s="1"/>
      <c r="G20" s="14"/>
      <c r="H20" s="14"/>
      <c r="I20" s="12"/>
      <c r="M20" s="4"/>
    </row>
    <row r="21" spans="1:13" ht="14.1" customHeight="1">
      <c r="A21" s="1" t="s">
        <v>59</v>
      </c>
      <c r="B21" s="173" t="s">
        <v>66</v>
      </c>
      <c r="C21" s="174"/>
      <c r="D21" s="174"/>
      <c r="E21" s="175"/>
      <c r="F21" s="91">
        <v>0.67</v>
      </c>
      <c r="G21" s="102" t="s">
        <v>26</v>
      </c>
      <c r="H21" s="7"/>
      <c r="I21" s="104">
        <f t="shared" ref="I21:I27" si="2">ROUND($I$6*F21/100,2)</f>
        <v>45.61</v>
      </c>
      <c r="K21" s="124"/>
    </row>
    <row r="22" spans="1:13" ht="14.1" customHeight="1">
      <c r="A22" s="1" t="s">
        <v>60</v>
      </c>
      <c r="B22" s="173" t="s">
        <v>67</v>
      </c>
      <c r="C22" s="174"/>
      <c r="D22" s="174"/>
      <c r="E22" s="175"/>
      <c r="F22" s="91">
        <v>8.33</v>
      </c>
      <c r="G22" s="102" t="s">
        <v>26</v>
      </c>
      <c r="H22" s="7"/>
      <c r="I22" s="104">
        <f t="shared" si="2"/>
        <v>567.01</v>
      </c>
      <c r="K22" s="124"/>
    </row>
    <row r="23" spans="1:13" ht="14.1" customHeight="1">
      <c r="A23" s="1" t="s">
        <v>61</v>
      </c>
      <c r="B23" s="173" t="s">
        <v>68</v>
      </c>
      <c r="C23" s="174"/>
      <c r="D23" s="174"/>
      <c r="E23" s="175"/>
      <c r="F23" s="91">
        <v>0.06</v>
      </c>
      <c r="G23" s="102" t="s">
        <v>26</v>
      </c>
      <c r="H23" s="7"/>
      <c r="I23" s="104">
        <f t="shared" si="2"/>
        <v>4.08</v>
      </c>
      <c r="K23" s="124"/>
    </row>
    <row r="24" spans="1:13" ht="14.1" customHeight="1">
      <c r="A24" s="1" t="s">
        <v>62</v>
      </c>
      <c r="B24" s="173" t="s">
        <v>95</v>
      </c>
      <c r="C24" s="174"/>
      <c r="D24" s="174"/>
      <c r="E24" s="175"/>
      <c r="F24" s="91">
        <v>0.56000000000000005</v>
      </c>
      <c r="G24" s="102" t="s">
        <v>26</v>
      </c>
      <c r="H24" s="7"/>
      <c r="I24" s="104">
        <f t="shared" si="2"/>
        <v>38.119999999999997</v>
      </c>
      <c r="K24" s="124"/>
    </row>
    <row r="25" spans="1:13" ht="14.1" customHeight="1">
      <c r="A25" s="1" t="s">
        <v>63</v>
      </c>
      <c r="B25" s="173" t="s">
        <v>96</v>
      </c>
      <c r="C25" s="174"/>
      <c r="D25" s="174"/>
      <c r="E25" s="175"/>
      <c r="F25" s="91">
        <v>0.08</v>
      </c>
      <c r="G25" s="102" t="s">
        <v>26</v>
      </c>
      <c r="H25" s="7"/>
      <c r="I25" s="104">
        <f t="shared" si="2"/>
        <v>5.45</v>
      </c>
      <c r="K25" s="124"/>
    </row>
    <row r="26" spans="1:13" ht="14.1" customHeight="1">
      <c r="A26" s="1" t="s">
        <v>64</v>
      </c>
      <c r="B26" s="173" t="s">
        <v>97</v>
      </c>
      <c r="C26" s="174"/>
      <c r="D26" s="174"/>
      <c r="E26" s="175"/>
      <c r="F26" s="91">
        <v>6.12</v>
      </c>
      <c r="G26" s="102" t="s">
        <v>26</v>
      </c>
      <c r="H26" s="7"/>
      <c r="I26" s="104">
        <f t="shared" si="2"/>
        <v>416.58</v>
      </c>
      <c r="K26" s="124"/>
    </row>
    <row r="27" spans="1:13" ht="14.1" customHeight="1">
      <c r="A27" s="1" t="s">
        <v>112</v>
      </c>
      <c r="B27" s="173" t="s">
        <v>98</v>
      </c>
      <c r="C27" s="174"/>
      <c r="D27" s="174"/>
      <c r="E27" s="175"/>
      <c r="F27" s="91">
        <v>0.03</v>
      </c>
      <c r="G27" s="102" t="s">
        <v>26</v>
      </c>
      <c r="H27" s="7"/>
      <c r="I27" s="104">
        <f t="shared" si="2"/>
        <v>2.04</v>
      </c>
      <c r="K27" s="124"/>
    </row>
    <row r="28" spans="1:13" ht="14.1" customHeight="1">
      <c r="A28" s="1"/>
      <c r="B28" s="176" t="s">
        <v>2</v>
      </c>
      <c r="C28" s="177"/>
      <c r="D28" s="177"/>
      <c r="E28" s="178"/>
      <c r="F28" s="105">
        <f>SUM(F21:F27)</f>
        <v>15.85</v>
      </c>
      <c r="G28" s="106" t="s">
        <v>26</v>
      </c>
      <c r="H28" s="106"/>
      <c r="I28" s="127">
        <f>SUM(I21:I27)</f>
        <v>1078.8900000000001</v>
      </c>
      <c r="K28" s="92"/>
    </row>
    <row r="29" spans="1:13" ht="7.5" customHeight="1">
      <c r="A29" s="1"/>
      <c r="B29" s="173"/>
      <c r="C29" s="174"/>
      <c r="D29" s="174"/>
      <c r="E29" s="175"/>
      <c r="F29" s="91"/>
      <c r="G29" s="14"/>
      <c r="H29" s="14"/>
      <c r="I29" s="7"/>
    </row>
    <row r="30" spans="1:13">
      <c r="A30" s="1" t="s">
        <v>65</v>
      </c>
      <c r="B30" s="179" t="s">
        <v>99</v>
      </c>
      <c r="C30" s="179"/>
      <c r="D30" s="179"/>
      <c r="E30" s="179"/>
      <c r="F30" s="91"/>
      <c r="G30" s="14"/>
      <c r="H30" s="14"/>
      <c r="I30" s="7"/>
    </row>
    <row r="31" spans="1:13" ht="14.1" customHeight="1">
      <c r="A31" s="1" t="s">
        <v>69</v>
      </c>
      <c r="B31" s="173" t="s">
        <v>115</v>
      </c>
      <c r="C31" s="174"/>
      <c r="D31" s="174"/>
      <c r="E31" s="175"/>
      <c r="F31" s="91">
        <v>3.63</v>
      </c>
      <c r="G31" s="102" t="s">
        <v>26</v>
      </c>
      <c r="H31" s="7"/>
      <c r="I31" s="104">
        <f t="shared" ref="I31:I35" si="3">ROUND($I$6*F31/100,2)</f>
        <v>247.09</v>
      </c>
      <c r="K31" s="124"/>
    </row>
    <row r="32" spans="1:13" ht="14.1" customHeight="1">
      <c r="A32" s="1" t="s">
        <v>70</v>
      </c>
      <c r="B32" s="173" t="s">
        <v>122</v>
      </c>
      <c r="C32" s="174"/>
      <c r="D32" s="174"/>
      <c r="E32" s="175"/>
      <c r="F32" s="91">
        <v>0.09</v>
      </c>
      <c r="G32" s="102" t="s">
        <v>26</v>
      </c>
      <c r="H32" s="7"/>
      <c r="I32" s="104">
        <f t="shared" si="3"/>
        <v>6.13</v>
      </c>
      <c r="K32" s="124"/>
    </row>
    <row r="33" spans="1:11" ht="14.1" customHeight="1">
      <c r="A33" s="1" t="s">
        <v>71</v>
      </c>
      <c r="B33" s="173" t="s">
        <v>116</v>
      </c>
      <c r="C33" s="174"/>
      <c r="D33" s="174"/>
      <c r="E33" s="175"/>
      <c r="F33" s="91">
        <v>4.07</v>
      </c>
      <c r="G33" s="102" t="s">
        <v>26</v>
      </c>
      <c r="H33" s="7"/>
      <c r="I33" s="104">
        <f t="shared" si="3"/>
        <v>277.04000000000002</v>
      </c>
      <c r="K33" s="124"/>
    </row>
    <row r="34" spans="1:11" ht="14.1" customHeight="1">
      <c r="A34" s="1" t="s">
        <v>72</v>
      </c>
      <c r="B34" s="173" t="s">
        <v>75</v>
      </c>
      <c r="C34" s="174"/>
      <c r="D34" s="174"/>
      <c r="E34" s="175"/>
      <c r="F34" s="91">
        <v>2.88</v>
      </c>
      <c r="G34" s="102" t="s">
        <v>26</v>
      </c>
      <c r="H34" s="7"/>
      <c r="I34" s="104">
        <f t="shared" si="3"/>
        <v>196.04</v>
      </c>
      <c r="K34" s="124"/>
    </row>
    <row r="35" spans="1:11" ht="14.1" customHeight="1">
      <c r="A35" s="1" t="s">
        <v>73</v>
      </c>
      <c r="B35" s="173" t="s">
        <v>117</v>
      </c>
      <c r="C35" s="174"/>
      <c r="D35" s="174"/>
      <c r="E35" s="175"/>
      <c r="F35" s="91">
        <v>0.31</v>
      </c>
      <c r="G35" s="102" t="s">
        <v>26</v>
      </c>
      <c r="H35" s="7"/>
      <c r="I35" s="104">
        <f t="shared" si="3"/>
        <v>21.1</v>
      </c>
      <c r="K35" s="124"/>
    </row>
    <row r="36" spans="1:11" ht="14.1" customHeight="1">
      <c r="A36" s="3"/>
      <c r="B36" s="176" t="s">
        <v>3</v>
      </c>
      <c r="C36" s="177"/>
      <c r="D36" s="177"/>
      <c r="E36" s="178"/>
      <c r="F36" s="105">
        <f>SUM(F31:F35)</f>
        <v>10.98</v>
      </c>
      <c r="G36" s="106" t="s">
        <v>26</v>
      </c>
      <c r="H36" s="106"/>
      <c r="I36" s="127">
        <f>SUM(I31:I35)</f>
        <v>747.4</v>
      </c>
      <c r="K36" s="2"/>
    </row>
    <row r="37" spans="1:11" ht="6.75" customHeight="1">
      <c r="A37" s="3"/>
      <c r="B37" s="173"/>
      <c r="C37" s="174"/>
      <c r="D37" s="174"/>
      <c r="E37" s="175"/>
      <c r="F37" s="91"/>
      <c r="G37" s="14"/>
      <c r="H37" s="14"/>
      <c r="I37" s="7"/>
      <c r="K37" s="2"/>
    </row>
    <row r="38" spans="1:11" ht="14.1" customHeight="1">
      <c r="A38" s="1" t="s">
        <v>74</v>
      </c>
      <c r="B38" s="179" t="s">
        <v>99</v>
      </c>
      <c r="C38" s="179"/>
      <c r="D38" s="179"/>
      <c r="E38" s="179"/>
      <c r="F38" s="91"/>
      <c r="G38" s="102"/>
      <c r="H38" s="7"/>
      <c r="I38" s="104"/>
      <c r="K38" s="124"/>
    </row>
    <row r="39" spans="1:11" ht="14.1" customHeight="1">
      <c r="A39" s="1" t="s">
        <v>76</v>
      </c>
      <c r="B39" s="173" t="s">
        <v>118</v>
      </c>
      <c r="C39" s="174"/>
      <c r="D39" s="174"/>
      <c r="E39" s="175"/>
      <c r="F39" s="91">
        <v>5.99</v>
      </c>
      <c r="G39" s="102" t="s">
        <v>26</v>
      </c>
      <c r="H39" s="7"/>
      <c r="I39" s="104">
        <f t="shared" ref="I39:I40" si="4">ROUND($I$6*F39/100,2)</f>
        <v>407.73</v>
      </c>
      <c r="K39" s="124"/>
    </row>
    <row r="40" spans="1:11" ht="45.75" customHeight="1">
      <c r="A40" s="1" t="s">
        <v>77</v>
      </c>
      <c r="B40" s="229" t="s">
        <v>119</v>
      </c>
      <c r="C40" s="230"/>
      <c r="D40" s="230"/>
      <c r="E40" s="231"/>
      <c r="F40" s="91">
        <v>0.32</v>
      </c>
      <c r="G40" s="102" t="s">
        <v>26</v>
      </c>
      <c r="H40" s="7"/>
      <c r="I40" s="104">
        <f t="shared" si="4"/>
        <v>21.78</v>
      </c>
      <c r="K40" s="124"/>
    </row>
    <row r="41" spans="1:11" ht="14.1" customHeight="1">
      <c r="A41" s="155"/>
      <c r="B41" s="176" t="s">
        <v>5</v>
      </c>
      <c r="C41" s="177"/>
      <c r="D41" s="177"/>
      <c r="E41" s="178"/>
      <c r="F41" s="105">
        <f>SUM(F39:F40)</f>
        <v>6.3100000000000005</v>
      </c>
      <c r="G41" s="106" t="s">
        <v>26</v>
      </c>
      <c r="H41" s="106"/>
      <c r="I41" s="127">
        <f>SUM(I39:I40)</f>
        <v>429.51</v>
      </c>
      <c r="K41" s="92"/>
    </row>
    <row r="42" spans="1:11" ht="14.1" customHeight="1">
      <c r="A42" s="5"/>
      <c r="B42" s="191" t="s">
        <v>4</v>
      </c>
      <c r="C42" s="192"/>
      <c r="D42" s="192"/>
      <c r="E42" s="193"/>
      <c r="F42" s="140">
        <f>F41+F36+F28+F18</f>
        <v>70.94</v>
      </c>
      <c r="G42" s="103" t="s">
        <v>26</v>
      </c>
      <c r="H42" s="126"/>
      <c r="I42" s="11">
        <f>I41+I36+I28+I18+I6</f>
        <v>11635.560000000001</v>
      </c>
      <c r="K42" s="92"/>
    </row>
    <row r="43" spans="1:11" ht="7.5" customHeight="1"/>
    <row r="44" spans="1:11" ht="14.1" customHeight="1">
      <c r="A44" s="23"/>
      <c r="B44" s="212" t="s">
        <v>120</v>
      </c>
      <c r="C44" s="213"/>
      <c r="D44" s="213"/>
      <c r="E44" s="214"/>
      <c r="F44" s="23"/>
      <c r="G44" s="24"/>
      <c r="H44" s="24"/>
      <c r="I44" s="25"/>
    </row>
    <row r="45" spans="1:11" ht="14.1" customHeight="1">
      <c r="A45" s="210" t="s">
        <v>78</v>
      </c>
      <c r="B45" s="223" t="s">
        <v>140</v>
      </c>
      <c r="C45" s="224"/>
      <c r="D45" s="224"/>
      <c r="E45" s="225"/>
      <c r="F45" s="232">
        <v>1</v>
      </c>
      <c r="G45" s="215" t="s">
        <v>83</v>
      </c>
      <c r="H45" s="189">
        <v>9653.6</v>
      </c>
      <c r="I45" s="189">
        <f>H45*F45</f>
        <v>9653.6</v>
      </c>
      <c r="J45" s="17"/>
      <c r="K45" s="124"/>
    </row>
    <row r="46" spans="1:11">
      <c r="A46" s="211"/>
      <c r="B46" s="226"/>
      <c r="C46" s="227"/>
      <c r="D46" s="227"/>
      <c r="E46" s="228"/>
      <c r="F46" s="233"/>
      <c r="G46" s="216"/>
      <c r="H46" s="190"/>
      <c r="I46" s="190"/>
      <c r="K46" s="124"/>
    </row>
    <row r="47" spans="1:11" ht="14.1" customHeight="1">
      <c r="A47" s="1"/>
      <c r="B47" s="176" t="s">
        <v>84</v>
      </c>
      <c r="C47" s="177"/>
      <c r="D47" s="177"/>
      <c r="E47" s="178"/>
      <c r="F47" s="1"/>
      <c r="G47" s="14"/>
      <c r="H47" s="9">
        <f>SUM(H45:H46)</f>
        <v>9653.6</v>
      </c>
      <c r="I47" s="9">
        <f>SUM(I45:I46)</f>
        <v>9653.6</v>
      </c>
    </row>
    <row r="48" spans="1:11" ht="14.1" customHeight="1">
      <c r="A48" s="23"/>
      <c r="B48" s="212" t="s">
        <v>79</v>
      </c>
      <c r="C48" s="213"/>
      <c r="D48" s="213"/>
      <c r="E48" s="214"/>
      <c r="F48" s="23"/>
      <c r="G48" s="24"/>
      <c r="H48" s="50">
        <f>H47</f>
        <v>9653.6</v>
      </c>
      <c r="I48" s="50">
        <f>I47</f>
        <v>9653.6</v>
      </c>
      <c r="K48" s="124"/>
    </row>
    <row r="49" spans="1:11" ht="7.5" customHeight="1">
      <c r="A49" s="196"/>
      <c r="B49" s="196"/>
      <c r="C49" s="196"/>
      <c r="D49" s="196"/>
      <c r="E49" s="196"/>
      <c r="F49" s="196"/>
      <c r="G49" s="196"/>
      <c r="H49" s="196"/>
      <c r="I49" s="196"/>
    </row>
    <row r="50" spans="1:11" ht="14.1" customHeight="1">
      <c r="A50" s="141"/>
      <c r="B50" s="180" t="s">
        <v>51</v>
      </c>
      <c r="C50" s="181"/>
      <c r="D50" s="181"/>
      <c r="E50" s="182"/>
      <c r="F50" s="141" t="s">
        <v>26</v>
      </c>
      <c r="G50" s="142"/>
      <c r="H50" s="142"/>
      <c r="I50" s="143"/>
    </row>
    <row r="51" spans="1:11" ht="14.1" customHeight="1">
      <c r="A51" s="1"/>
      <c r="B51" s="184" t="s">
        <v>123</v>
      </c>
      <c r="C51" s="185"/>
      <c r="D51" s="185"/>
      <c r="E51" s="186"/>
      <c r="F51" s="91">
        <v>0.62</v>
      </c>
      <c r="G51" s="217" t="s">
        <v>121</v>
      </c>
      <c r="H51" s="218"/>
      <c r="I51" s="104">
        <f t="shared" ref="I51:I60" si="5">K51</f>
        <v>0</v>
      </c>
      <c r="K51" s="124"/>
    </row>
    <row r="52" spans="1:11" ht="14.1" customHeight="1">
      <c r="A52" s="1"/>
      <c r="B52" s="184" t="s">
        <v>36</v>
      </c>
      <c r="C52" s="185"/>
      <c r="D52" s="185"/>
      <c r="E52" s="186"/>
      <c r="F52" s="91">
        <v>1.7</v>
      </c>
      <c r="G52" s="219"/>
      <c r="H52" s="220"/>
      <c r="I52" s="104">
        <f t="shared" si="5"/>
        <v>0</v>
      </c>
      <c r="J52" s="19"/>
      <c r="K52" s="124"/>
    </row>
    <row r="53" spans="1:11" ht="14.1" customHeight="1">
      <c r="A53" s="1"/>
      <c r="B53" s="184" t="s">
        <v>37</v>
      </c>
      <c r="C53" s="185"/>
      <c r="D53" s="185"/>
      <c r="E53" s="186"/>
      <c r="F53" s="91">
        <v>1.1100000000000001</v>
      </c>
      <c r="G53" s="219"/>
      <c r="H53" s="220"/>
      <c r="I53" s="104">
        <f t="shared" si="5"/>
        <v>0</v>
      </c>
      <c r="K53" s="124"/>
    </row>
    <row r="54" spans="1:11" ht="14.1" customHeight="1">
      <c r="A54" s="1"/>
      <c r="B54" s="184" t="s">
        <v>35</v>
      </c>
      <c r="C54" s="185"/>
      <c r="D54" s="185"/>
      <c r="E54" s="186"/>
      <c r="F54" s="91">
        <v>6.52</v>
      </c>
      <c r="G54" s="219"/>
      <c r="H54" s="220"/>
      <c r="I54" s="104">
        <f t="shared" si="5"/>
        <v>0</v>
      </c>
      <c r="K54" s="124"/>
    </row>
    <row r="55" spans="1:11" ht="14.1" customHeight="1">
      <c r="A55" s="1"/>
      <c r="B55" s="184" t="s">
        <v>38</v>
      </c>
      <c r="C55" s="185"/>
      <c r="D55" s="185"/>
      <c r="E55" s="186"/>
      <c r="F55" s="91">
        <v>8.93</v>
      </c>
      <c r="G55" s="219"/>
      <c r="H55" s="220"/>
      <c r="I55" s="104">
        <f t="shared" si="5"/>
        <v>0</v>
      </c>
      <c r="K55" s="124"/>
    </row>
    <row r="56" spans="1:11" ht="14.1" customHeight="1">
      <c r="A56" s="3"/>
      <c r="B56" s="184" t="s">
        <v>124</v>
      </c>
      <c r="C56" s="185"/>
      <c r="D56" s="185"/>
      <c r="E56" s="186"/>
      <c r="F56" s="91"/>
      <c r="G56" s="219"/>
      <c r="H56" s="220"/>
      <c r="I56" s="104"/>
      <c r="K56" s="124"/>
    </row>
    <row r="57" spans="1:11" ht="14.1" customHeight="1">
      <c r="A57" s="3"/>
      <c r="B57" s="184" t="s">
        <v>39</v>
      </c>
      <c r="C57" s="185"/>
      <c r="D57" s="185"/>
      <c r="E57" s="186"/>
      <c r="F57" s="91">
        <v>3</v>
      </c>
      <c r="G57" s="219"/>
      <c r="H57" s="220"/>
      <c r="I57" s="104">
        <f t="shared" si="5"/>
        <v>0</v>
      </c>
      <c r="K57" s="124"/>
    </row>
    <row r="58" spans="1:11" ht="14.1" customHeight="1">
      <c r="A58" s="3"/>
      <c r="B58" s="184" t="s">
        <v>40</v>
      </c>
      <c r="C58" s="185"/>
      <c r="D58" s="185"/>
      <c r="E58" s="186"/>
      <c r="F58" s="91">
        <v>0.65</v>
      </c>
      <c r="G58" s="219"/>
      <c r="H58" s="220"/>
      <c r="I58" s="104">
        <f t="shared" si="5"/>
        <v>0</v>
      </c>
      <c r="K58" s="124"/>
    </row>
    <row r="59" spans="1:11" ht="14.1" customHeight="1">
      <c r="A59" s="3"/>
      <c r="B59" s="184" t="s">
        <v>41</v>
      </c>
      <c r="C59" s="185"/>
      <c r="D59" s="185"/>
      <c r="E59" s="186"/>
      <c r="F59" s="91">
        <v>2</v>
      </c>
      <c r="G59" s="219"/>
      <c r="H59" s="220"/>
      <c r="I59" s="104">
        <f t="shared" si="5"/>
        <v>0</v>
      </c>
      <c r="K59" s="124"/>
    </row>
    <row r="60" spans="1:11" ht="14.1" customHeight="1">
      <c r="A60" s="3"/>
      <c r="B60" s="184" t="s">
        <v>125</v>
      </c>
      <c r="C60" s="185"/>
      <c r="D60" s="185"/>
      <c r="E60" s="186"/>
      <c r="F60" s="91"/>
      <c r="G60" s="219"/>
      <c r="H60" s="220"/>
      <c r="I60" s="104">
        <f t="shared" si="5"/>
        <v>0</v>
      </c>
      <c r="K60" s="124"/>
    </row>
    <row r="61" spans="1:11" ht="14.1" customHeight="1">
      <c r="A61" s="144"/>
      <c r="B61" s="180" t="s">
        <v>10</v>
      </c>
      <c r="C61" s="181"/>
      <c r="D61" s="181"/>
      <c r="E61" s="182"/>
      <c r="F61" s="145">
        <v>27.86</v>
      </c>
      <c r="G61" s="221"/>
      <c r="H61" s="222"/>
      <c r="I61" s="146">
        <f>ROUND((I42+I48)*F61/100,2)</f>
        <v>5931.16</v>
      </c>
      <c r="K61" s="92"/>
    </row>
    <row r="62" spans="1:11" ht="14.1" customHeight="1">
      <c r="A62" s="187"/>
      <c r="B62" s="188"/>
      <c r="C62" s="188"/>
      <c r="D62" s="188"/>
      <c r="E62" s="188"/>
      <c r="F62" s="188"/>
      <c r="G62" s="188"/>
      <c r="H62" s="188"/>
      <c r="I62" s="188"/>
    </row>
    <row r="63" spans="1:11" ht="14.1" customHeight="1">
      <c r="A63" s="26"/>
      <c r="B63" s="183" t="s">
        <v>87</v>
      </c>
      <c r="C63" s="183"/>
      <c r="D63" s="183"/>
      <c r="E63" s="183"/>
      <c r="F63" s="28"/>
      <c r="G63" s="29"/>
      <c r="H63" s="30"/>
      <c r="I63" s="125">
        <f>I42+I48+I61</f>
        <v>27220.320000000003</v>
      </c>
      <c r="K63" s="27"/>
    </row>
    <row r="64" spans="1:11" ht="14.1" customHeight="1">
      <c r="B64" s="183" t="s">
        <v>88</v>
      </c>
      <c r="C64" s="183"/>
      <c r="D64" s="183"/>
      <c r="E64" s="183"/>
      <c r="F64" s="28"/>
      <c r="G64" s="29"/>
      <c r="H64" s="30"/>
      <c r="I64" s="125">
        <f>I63*12</f>
        <v>326643.84000000003</v>
      </c>
      <c r="K64" s="92"/>
    </row>
    <row r="65" spans="1:10" ht="14.1" customHeight="1">
      <c r="A65" t="s">
        <v>42</v>
      </c>
      <c r="J65" s="17"/>
    </row>
    <row r="66" spans="1:10" ht="28.5" customHeight="1">
      <c r="A66" s="172" t="s">
        <v>113</v>
      </c>
      <c r="B66" s="172"/>
      <c r="C66" s="172"/>
      <c r="D66" s="172"/>
      <c r="E66" s="172"/>
      <c r="F66" s="172"/>
      <c r="G66" s="172"/>
      <c r="H66" s="172"/>
      <c r="I66" s="172"/>
    </row>
    <row r="67" spans="1:10" ht="31.5" customHeight="1">
      <c r="A67" s="172" t="s">
        <v>126</v>
      </c>
      <c r="B67" s="172"/>
      <c r="C67" s="172"/>
      <c r="D67" s="172"/>
      <c r="E67" s="172"/>
      <c r="F67" s="172"/>
      <c r="G67" s="172"/>
      <c r="H67" s="172"/>
      <c r="I67" s="172"/>
    </row>
    <row r="68" spans="1:10" ht="14.1" customHeight="1">
      <c r="A68" s="172"/>
      <c r="B68" s="172"/>
      <c r="C68" s="172"/>
      <c r="D68" s="172"/>
      <c r="E68" s="172"/>
      <c r="F68" s="172"/>
      <c r="G68" s="172"/>
      <c r="H68" s="172"/>
      <c r="I68" s="172"/>
    </row>
    <row r="69" spans="1:10" ht="14.1" customHeight="1">
      <c r="A69" s="154"/>
      <c r="B69" s="154"/>
      <c r="C69" s="154"/>
      <c r="D69" s="154"/>
      <c r="E69" s="154"/>
      <c r="F69" s="154"/>
      <c r="G69" s="154"/>
      <c r="H69" s="154"/>
      <c r="I69" s="154"/>
    </row>
  </sheetData>
  <mergeCells count="71">
    <mergeCell ref="A1:I1"/>
    <mergeCell ref="B2:E2"/>
    <mergeCell ref="B3:E3"/>
    <mergeCell ref="B4:E4"/>
    <mergeCell ref="B16:E16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A49:I49"/>
    <mergeCell ref="B41:E41"/>
    <mergeCell ref="B42:E42"/>
    <mergeCell ref="B44:E44"/>
    <mergeCell ref="A45:A46"/>
    <mergeCell ref="B45:E46"/>
    <mergeCell ref="F45:F46"/>
    <mergeCell ref="G45:G46"/>
    <mergeCell ref="H45:H46"/>
    <mergeCell ref="I45:I46"/>
    <mergeCell ref="B47:E47"/>
    <mergeCell ref="B48:E48"/>
    <mergeCell ref="B50:E50"/>
    <mergeCell ref="B51:E51"/>
    <mergeCell ref="G51:H61"/>
    <mergeCell ref="B52:E52"/>
    <mergeCell ref="B53:E53"/>
    <mergeCell ref="B54:E54"/>
    <mergeCell ref="B55:E55"/>
    <mergeCell ref="B56:E56"/>
    <mergeCell ref="B57:E57"/>
    <mergeCell ref="B58:E58"/>
    <mergeCell ref="A66:I66"/>
    <mergeCell ref="A67:I67"/>
    <mergeCell ref="A68:I68"/>
    <mergeCell ref="B59:E59"/>
    <mergeCell ref="B60:E60"/>
    <mergeCell ref="B61:E61"/>
    <mergeCell ref="A62:I62"/>
    <mergeCell ref="B63:E63"/>
    <mergeCell ref="B64:E64"/>
  </mergeCells>
  <printOptions horizontalCentered="1"/>
  <pageMargins left="0.39370078740157483" right="0.39370078740157483" top="1.1299999999999999" bottom="1.1599999999999999" header="0.66" footer="0.48"/>
  <pageSetup paperSize="9" scale="80" orientation="portrait" r:id="rId1"/>
  <colBreaks count="2" manualBreakCount="2">
    <brk id="9" max="1048575" man="1"/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18"/>
  <sheetViews>
    <sheetView tabSelected="1" topLeftCell="B1" zoomScale="85" zoomScaleNormal="85" workbookViewId="0">
      <selection activeCell="R18" sqref="B1:R18"/>
    </sheetView>
  </sheetViews>
  <sheetFormatPr defaultRowHeight="15"/>
  <cols>
    <col min="1" max="1" width="3.42578125" hidden="1" customWidth="1"/>
    <col min="2" max="2" width="7.7109375" customWidth="1"/>
    <col min="3" max="3" width="5.7109375" customWidth="1"/>
    <col min="4" max="4" width="52.7109375" customWidth="1"/>
    <col min="5" max="5" width="15.42578125" bestFit="1" customWidth="1"/>
    <col min="6" max="6" width="4.28515625" customWidth="1"/>
    <col min="7" max="10" width="13.7109375" customWidth="1"/>
    <col min="11" max="18" width="15.42578125" bestFit="1" customWidth="1"/>
  </cols>
  <sheetData>
    <row r="1" spans="2:18" ht="15.75">
      <c r="B1" s="31"/>
      <c r="C1" s="32"/>
      <c r="D1" s="32"/>
      <c r="E1" s="32"/>
      <c r="F1" s="32"/>
      <c r="G1" s="32"/>
      <c r="H1" s="51"/>
      <c r="I1" s="51"/>
      <c r="J1" s="52"/>
      <c r="K1" s="52"/>
      <c r="L1" s="52"/>
      <c r="M1" s="52"/>
      <c r="N1" s="52"/>
      <c r="O1" s="52"/>
      <c r="P1" s="52"/>
      <c r="Q1" s="52"/>
      <c r="R1" s="128"/>
    </row>
    <row r="2" spans="2:18" ht="20.100000000000001" customHeight="1">
      <c r="B2" s="161" t="str">
        <f>[1]Orçamento!D3</f>
        <v>PREFEITURA DE ITAJAÍ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3"/>
    </row>
    <row r="3" spans="2:18" ht="20.100000000000001" customHeight="1"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3"/>
    </row>
    <row r="4" spans="2:18" ht="21.95" customHeight="1">
      <c r="B4" s="164" t="str">
        <f>[1]Orçamento!D5</f>
        <v>SECRETARIA DE OBRAS E SERVIÇOS MUNICIPAIS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6"/>
    </row>
    <row r="5" spans="2:18" ht="16.5" thickBot="1">
      <c r="B5" s="34"/>
      <c r="C5" s="46"/>
      <c r="D5" s="35"/>
      <c r="E5" s="36"/>
      <c r="F5" s="53"/>
      <c r="G5" s="54"/>
      <c r="H5" s="55"/>
      <c r="I5" s="55"/>
      <c r="J5" s="56"/>
      <c r="K5" s="56"/>
      <c r="L5" s="56"/>
      <c r="M5" s="56"/>
      <c r="N5" s="56"/>
      <c r="O5" s="56"/>
      <c r="P5" s="56"/>
      <c r="Q5" s="56"/>
      <c r="R5" s="129"/>
    </row>
    <row r="6" spans="2:18" s="76" customFormat="1" ht="20.100000000000001" customHeight="1" thickBot="1">
      <c r="B6" s="236" t="s">
        <v>22</v>
      </c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8"/>
    </row>
    <row r="7" spans="2:18" ht="15.75">
      <c r="B7" s="34"/>
      <c r="C7" s="46"/>
      <c r="D7" s="35"/>
      <c r="E7" s="36"/>
      <c r="F7" s="53"/>
      <c r="G7" s="54"/>
      <c r="H7" s="55"/>
      <c r="I7" s="55"/>
      <c r="J7" s="56"/>
      <c r="K7" s="56"/>
      <c r="L7" s="56"/>
      <c r="M7" s="56"/>
      <c r="N7" s="56"/>
      <c r="O7" s="56"/>
      <c r="P7" s="56"/>
      <c r="Q7" s="56"/>
      <c r="R7" s="129"/>
    </row>
    <row r="8" spans="2:18" ht="29.25" customHeight="1">
      <c r="B8" s="234" t="str">
        <f>RESUMO!B8</f>
        <v>REFERENCIA:</v>
      </c>
      <c r="C8" s="235"/>
      <c r="D8" s="235" t="str">
        <f>RESUMO!D8</f>
        <v xml:space="preserve">CONTRATAÇÃO DE SERVIÇOS TÉCNICOS ESPECIALIZADOS PARA MANUTENÇÃO DE SISTEMAS DE ILUMINAÇÃO E INSTALAÇÕES ELÉTRICAS DE MONUMENTOS, ÁREAS E PRÉDIOS PÚBLICOS </v>
      </c>
      <c r="E8" s="235"/>
      <c r="F8" s="235"/>
      <c r="G8" s="235"/>
      <c r="H8" s="235"/>
      <c r="I8" s="235"/>
      <c r="J8" s="59"/>
      <c r="K8" s="80"/>
      <c r="L8" s="80"/>
      <c r="M8" s="80"/>
      <c r="N8" s="80"/>
      <c r="O8" s="80"/>
      <c r="P8" s="80"/>
      <c r="Q8" s="80" t="str">
        <f>RESUMO!F8</f>
        <v>DATA:</v>
      </c>
      <c r="R8" s="96">
        <v>44564</v>
      </c>
    </row>
    <row r="9" spans="2:18" ht="15" customHeight="1">
      <c r="B9" s="234" t="str">
        <f>RESUMO!B9</f>
        <v>LOCAL:</v>
      </c>
      <c r="C9" s="235"/>
      <c r="D9" s="235" t="str">
        <f>RESUMO!D9</f>
        <v>MUNICÍPIO DE ITAJAÍ - SC</v>
      </c>
      <c r="E9" s="235"/>
      <c r="F9" s="60"/>
      <c r="G9" s="60"/>
      <c r="H9" s="60"/>
      <c r="I9" s="60"/>
      <c r="J9" s="59"/>
      <c r="K9" s="94"/>
      <c r="L9" s="94"/>
      <c r="M9" s="94"/>
      <c r="N9" s="94"/>
      <c r="O9" s="94"/>
      <c r="P9" s="94"/>
      <c r="Q9" s="94" t="str">
        <f>RESUMO!F9</f>
        <v>REVISÃO:</v>
      </c>
      <c r="R9" s="130">
        <f>RESUMO!G9</f>
        <v>0</v>
      </c>
    </row>
    <row r="10" spans="2:18" ht="15" customHeight="1">
      <c r="B10" s="57"/>
      <c r="C10" s="60"/>
      <c r="D10" s="58"/>
      <c r="E10" s="58"/>
      <c r="F10" s="58"/>
      <c r="G10" s="58"/>
      <c r="H10" s="58"/>
      <c r="I10" s="58"/>
      <c r="J10" s="59"/>
      <c r="K10" s="58"/>
      <c r="L10" s="58"/>
      <c r="M10" s="58"/>
      <c r="N10" s="58"/>
      <c r="O10" s="58"/>
      <c r="P10" s="58"/>
      <c r="Q10" s="58" t="s">
        <v>93</v>
      </c>
      <c r="R10" s="139">
        <v>0.27860000000000001</v>
      </c>
    </row>
    <row r="11" spans="2:18" ht="18">
      <c r="B11" s="247"/>
      <c r="C11" s="248"/>
      <c r="D11" s="248"/>
      <c r="E11" s="248"/>
      <c r="F11" s="248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131"/>
    </row>
    <row r="12" spans="2:18">
      <c r="B12" s="62" t="s">
        <v>23</v>
      </c>
      <c r="C12" s="239" t="s">
        <v>24</v>
      </c>
      <c r="D12" s="240"/>
      <c r="E12" s="63" t="s">
        <v>25</v>
      </c>
      <c r="F12" s="63"/>
      <c r="G12" s="63" t="s">
        <v>29</v>
      </c>
      <c r="H12" s="63" t="s">
        <v>30</v>
      </c>
      <c r="I12" s="63" t="s">
        <v>31</v>
      </c>
      <c r="J12" s="63" t="s">
        <v>32</v>
      </c>
      <c r="K12" s="63" t="s">
        <v>33</v>
      </c>
      <c r="L12" s="63" t="s">
        <v>43</v>
      </c>
      <c r="M12" s="63" t="s">
        <v>44</v>
      </c>
      <c r="N12" s="63" t="s">
        <v>45</v>
      </c>
      <c r="O12" s="63" t="s">
        <v>46</v>
      </c>
      <c r="P12" s="63" t="s">
        <v>47</v>
      </c>
      <c r="Q12" s="63" t="s">
        <v>48</v>
      </c>
      <c r="R12" s="132" t="s">
        <v>49</v>
      </c>
    </row>
    <row r="13" spans="2:18">
      <c r="B13" s="64"/>
      <c r="C13" s="241"/>
      <c r="D13" s="242"/>
      <c r="E13" s="93" t="s">
        <v>50</v>
      </c>
      <c r="F13" s="65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133"/>
    </row>
    <row r="14" spans="2:18" ht="32.25" customHeight="1">
      <c r="B14" s="79">
        <v>1</v>
      </c>
      <c r="C14" s="245" t="str">
        <f>RESUMO!D13</f>
        <v xml:space="preserve">MANUTENÇÃO DE SISTEMAS DE ILUMINAÇÃO E INSTALAÇÕES ELÉTRICAS DE MONUMENTOS, ÁREAS E PRÉDIOS PÚBLICOS </v>
      </c>
      <c r="D14" s="246"/>
      <c r="E14" s="82"/>
      <c r="F14" s="81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134"/>
    </row>
    <row r="15" spans="2:18" ht="15.75">
      <c r="B15" s="83"/>
      <c r="C15" s="243" t="str">
        <f>RESUMO!D14</f>
        <v>TOTAIS</v>
      </c>
      <c r="D15" s="244"/>
      <c r="E15" s="84">
        <f>RESUMO!G13</f>
        <v>2422460.4</v>
      </c>
      <c r="F15" s="85"/>
      <c r="G15" s="86">
        <f>RESUMO!F14</f>
        <v>201871.7</v>
      </c>
      <c r="H15" s="86">
        <f t="shared" ref="H15:R15" si="0">$E$15/12</f>
        <v>201871.69999999998</v>
      </c>
      <c r="I15" s="86">
        <f t="shared" si="0"/>
        <v>201871.69999999998</v>
      </c>
      <c r="J15" s="86">
        <f t="shared" si="0"/>
        <v>201871.69999999998</v>
      </c>
      <c r="K15" s="86">
        <f t="shared" si="0"/>
        <v>201871.69999999998</v>
      </c>
      <c r="L15" s="86">
        <f t="shared" si="0"/>
        <v>201871.69999999998</v>
      </c>
      <c r="M15" s="86">
        <f t="shared" si="0"/>
        <v>201871.69999999998</v>
      </c>
      <c r="N15" s="86">
        <f t="shared" si="0"/>
        <v>201871.69999999998</v>
      </c>
      <c r="O15" s="86">
        <f t="shared" si="0"/>
        <v>201871.69999999998</v>
      </c>
      <c r="P15" s="86">
        <f t="shared" si="0"/>
        <v>201871.69999999998</v>
      </c>
      <c r="Q15" s="86">
        <f t="shared" si="0"/>
        <v>201871.69999999998</v>
      </c>
      <c r="R15" s="135">
        <f t="shared" si="0"/>
        <v>201871.69999999998</v>
      </c>
    </row>
    <row r="16" spans="2:18" ht="15.75">
      <c r="B16" s="69"/>
      <c r="C16" s="77"/>
      <c r="D16" s="68" t="s">
        <v>34</v>
      </c>
      <c r="E16" s="87"/>
      <c r="F16" s="71"/>
      <c r="G16" s="88">
        <f>G15/$E$15</f>
        <v>8.3333333333333343E-2</v>
      </c>
      <c r="H16" s="88">
        <f t="shared" ref="H16:R16" si="1">H15/$E$15</f>
        <v>8.3333333333333329E-2</v>
      </c>
      <c r="I16" s="88">
        <f t="shared" si="1"/>
        <v>8.3333333333333329E-2</v>
      </c>
      <c r="J16" s="88">
        <f t="shared" si="1"/>
        <v>8.3333333333333329E-2</v>
      </c>
      <c r="K16" s="88">
        <f t="shared" si="1"/>
        <v>8.3333333333333329E-2</v>
      </c>
      <c r="L16" s="88">
        <f t="shared" si="1"/>
        <v>8.3333333333333329E-2</v>
      </c>
      <c r="M16" s="88">
        <f t="shared" si="1"/>
        <v>8.3333333333333329E-2</v>
      </c>
      <c r="N16" s="88">
        <f t="shared" si="1"/>
        <v>8.3333333333333329E-2</v>
      </c>
      <c r="O16" s="88">
        <f t="shared" si="1"/>
        <v>8.3333333333333329E-2</v>
      </c>
      <c r="P16" s="88">
        <f t="shared" si="1"/>
        <v>8.3333333333333329E-2</v>
      </c>
      <c r="Q16" s="88">
        <f t="shared" si="1"/>
        <v>8.3333333333333329E-2</v>
      </c>
      <c r="R16" s="136">
        <f t="shared" si="1"/>
        <v>8.3333333333333329E-2</v>
      </c>
    </row>
    <row r="17" spans="2:18" ht="15.75">
      <c r="B17" s="69"/>
      <c r="C17" s="77"/>
      <c r="D17" s="68" t="s">
        <v>27</v>
      </c>
      <c r="E17" s="70"/>
      <c r="F17" s="71"/>
      <c r="G17" s="72">
        <f>G15</f>
        <v>201871.7</v>
      </c>
      <c r="H17" s="72">
        <f>H15+G17</f>
        <v>403743.4</v>
      </c>
      <c r="I17" s="72">
        <f t="shared" ref="I17:R17" si="2">I15+H17</f>
        <v>605615.1</v>
      </c>
      <c r="J17" s="72">
        <f t="shared" si="2"/>
        <v>807486.79999999993</v>
      </c>
      <c r="K17" s="72">
        <f t="shared" si="2"/>
        <v>1009358.4999999999</v>
      </c>
      <c r="L17" s="72">
        <f t="shared" si="2"/>
        <v>1211230.2</v>
      </c>
      <c r="M17" s="72">
        <f t="shared" si="2"/>
        <v>1413101.9</v>
      </c>
      <c r="N17" s="72">
        <f t="shared" si="2"/>
        <v>1614973.5999999999</v>
      </c>
      <c r="O17" s="72">
        <f t="shared" si="2"/>
        <v>1816845.2999999998</v>
      </c>
      <c r="P17" s="72">
        <f t="shared" si="2"/>
        <v>2018716.9999999998</v>
      </c>
      <c r="Q17" s="72">
        <f t="shared" si="2"/>
        <v>2220588.6999999997</v>
      </c>
      <c r="R17" s="137">
        <f t="shared" si="2"/>
        <v>2422460.4</v>
      </c>
    </row>
    <row r="18" spans="2:18" ht="16.5" thickBot="1">
      <c r="B18" s="73"/>
      <c r="C18" s="78"/>
      <c r="D18" s="74" t="s">
        <v>28</v>
      </c>
      <c r="E18" s="90"/>
      <c r="F18" s="75"/>
      <c r="G18" s="89">
        <f>G16</f>
        <v>8.3333333333333343E-2</v>
      </c>
      <c r="H18" s="89">
        <f t="shared" ref="H18:K18" si="3">G18+H16</f>
        <v>0.16666666666666669</v>
      </c>
      <c r="I18" s="89">
        <f t="shared" si="3"/>
        <v>0.25</v>
      </c>
      <c r="J18" s="89">
        <f t="shared" si="3"/>
        <v>0.33333333333333331</v>
      </c>
      <c r="K18" s="89">
        <f t="shared" si="3"/>
        <v>0.41666666666666663</v>
      </c>
      <c r="L18" s="89">
        <f t="shared" ref="L18:R18" si="4">K18+L16</f>
        <v>0.49999999999999994</v>
      </c>
      <c r="M18" s="89">
        <f t="shared" si="4"/>
        <v>0.58333333333333326</v>
      </c>
      <c r="N18" s="89">
        <f t="shared" si="4"/>
        <v>0.66666666666666663</v>
      </c>
      <c r="O18" s="89">
        <f t="shared" si="4"/>
        <v>0.75</v>
      </c>
      <c r="P18" s="89">
        <f t="shared" si="4"/>
        <v>0.83333333333333337</v>
      </c>
      <c r="Q18" s="89">
        <f t="shared" si="4"/>
        <v>0.91666666666666674</v>
      </c>
      <c r="R18" s="138">
        <f t="shared" si="4"/>
        <v>1</v>
      </c>
    </row>
  </sheetData>
  <mergeCells count="12">
    <mergeCell ref="C12:D12"/>
    <mergeCell ref="C13:D13"/>
    <mergeCell ref="C15:D15"/>
    <mergeCell ref="C14:D14"/>
    <mergeCell ref="D9:E9"/>
    <mergeCell ref="B11:F11"/>
    <mergeCell ref="B8:C8"/>
    <mergeCell ref="B9:C9"/>
    <mergeCell ref="B2:R3"/>
    <mergeCell ref="B4:R4"/>
    <mergeCell ref="B6:R6"/>
    <mergeCell ref="D8:I8"/>
  </mergeCells>
  <phoneticPr fontId="17" type="noConversion"/>
  <conditionalFormatting sqref="G14:R15">
    <cfRule type="cellIs" dxfId="1" priority="287" stopIfTrue="1" operator="equal">
      <formula>1</formula>
    </cfRule>
    <cfRule type="cellIs" dxfId="0" priority="288" stopIfTrue="1" operator="equal">
      <formula>0</formula>
    </cfRule>
  </conditionalFormatting>
  <printOptions horizontalCentered="1"/>
  <pageMargins left="7.874015748031496E-2" right="0.11811023622047245" top="0.78740157480314965" bottom="0.78740157480314965" header="0.31496062992125984" footer="0.31496062992125984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</vt:lpstr>
      <vt:lpstr>EQUIP 1 composição</vt:lpstr>
      <vt:lpstr>EQUIP 2 composição</vt:lpstr>
      <vt:lpstr>EQUIP 3 composição</vt:lpstr>
      <vt:lpstr>EQUIP 4 composição</vt:lpstr>
      <vt:lpstr>CRONOGR. FIS-FIN</vt:lpstr>
      <vt:lpstr>'CRONOGR. FIS-FIN'!Area_de_impressao</vt:lpstr>
      <vt:lpstr>'EQUIP 1 composição'!Area_de_impressao</vt:lpstr>
      <vt:lpstr>'EQUIP 2 composição'!Area_de_impressao</vt:lpstr>
      <vt:lpstr>'EQUIP 3 composição'!Area_de_impressao</vt:lpstr>
      <vt:lpstr>'EQUIP 4 composição'!Area_de_impressao</vt:lpstr>
      <vt:lpstr>RESUMO!Area_de_impressao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55175244949</cp:lastModifiedBy>
  <cp:lastPrinted>2022-01-03T15:37:47Z</cp:lastPrinted>
  <dcterms:created xsi:type="dcterms:W3CDTF">2009-01-14T09:55:45Z</dcterms:created>
  <dcterms:modified xsi:type="dcterms:W3CDTF">2022-01-05T16:54:39Z</dcterms:modified>
</cp:coreProperties>
</file>